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mil_9rp0epu\OneDrive\Escritorio\Apéndices Trabajos de Grado\"/>
    </mc:Choice>
  </mc:AlternateContent>
  <xr:revisionPtr revIDLastSave="0" documentId="13_ncr:1_{0E9D7AC7-B5CE-4936-BFB7-9731BA5DFF0C}" xr6:coauthVersionLast="47" xr6:coauthVersionMax="47" xr10:uidLastSave="{00000000-0000-0000-0000-000000000000}"/>
  <bookViews>
    <workbookView xWindow="-108" yWindow="-108" windowWidth="23256" windowHeight="12456" activeTab="1" xr2:uid="{6BFABA05-82F3-4443-837C-B330822A3411}"/>
  </bookViews>
  <sheets>
    <sheet name="Tabla Dinámica" sheetId="4" r:id="rId1"/>
    <sheet name="EJE 8 JUL-3 AGO" sheetId="1" r:id="rId2"/>
  </sheets>
  <calcPr calcId="191029"/>
  <pivotCaches>
    <pivotCache cacheId="3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4" l="1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4" i="1"/>
  <c r="P3" i="1"/>
  <c r="N41" i="1"/>
  <c r="N56" i="1" l="1"/>
  <c r="N109" i="1"/>
  <c r="N102" i="1"/>
  <c r="N95" i="1"/>
  <c r="N89" i="1"/>
  <c r="N85" i="1"/>
  <c r="N71" i="1"/>
  <c r="N64" i="1"/>
  <c r="N114" i="1"/>
  <c r="N9" i="1"/>
  <c r="N133" i="1"/>
  <c r="N128" i="1"/>
  <c r="N23" i="1"/>
  <c r="N15" i="1"/>
  <c r="N123" i="1"/>
  <c r="N117" i="1"/>
  <c r="N48" i="1"/>
  <c r="N26" i="1"/>
  <c r="N6" i="1"/>
  <c r="N101" i="1"/>
  <c r="N92" i="1"/>
  <c r="N87" i="1"/>
  <c r="N68" i="1"/>
  <c r="N61" i="1"/>
  <c r="N52" i="1"/>
  <c r="N22" i="1"/>
  <c r="N100" i="1"/>
  <c r="N86" i="1"/>
  <c r="N67" i="1"/>
  <c r="N60" i="1"/>
  <c r="N44" i="1"/>
  <c r="N31" i="1"/>
  <c r="N16" i="1"/>
  <c r="N113" i="1"/>
  <c r="N106" i="1"/>
  <c r="N93" i="1"/>
  <c r="N76" i="1"/>
  <c r="N62" i="1"/>
  <c r="N53" i="1"/>
  <c r="N45" i="1"/>
  <c r="N38" i="1"/>
  <c r="N32" i="1"/>
  <c r="N24" i="1"/>
  <c r="N17" i="1"/>
  <c r="N7" i="1"/>
  <c r="N138" i="1"/>
  <c r="N120" i="1"/>
  <c r="N97" i="1"/>
  <c r="N74" i="1"/>
  <c r="N50" i="1"/>
  <c r="N36" i="1"/>
  <c r="N13" i="1"/>
  <c r="N105" i="1"/>
  <c r="N99" i="1"/>
  <c r="N82" i="1"/>
  <c r="N59" i="1"/>
  <c r="N51" i="1"/>
  <c r="N37" i="1"/>
  <c r="N30" i="1"/>
  <c r="N21" i="1"/>
  <c r="N4" i="1"/>
  <c r="N139" i="1"/>
  <c r="N132" i="1"/>
  <c r="N115" i="1"/>
  <c r="N88" i="1"/>
  <c r="N83" i="1"/>
  <c r="N77" i="1"/>
  <c r="N69" i="1"/>
  <c r="N63" i="1"/>
  <c r="N54" i="1"/>
  <c r="N46" i="1"/>
  <c r="N39" i="1"/>
  <c r="N18" i="1"/>
  <c r="N8" i="1"/>
  <c r="N137" i="1"/>
  <c r="N131" i="1"/>
  <c r="N135" i="1"/>
  <c r="N126" i="1"/>
  <c r="N122" i="1"/>
  <c r="N110" i="1"/>
  <c r="N90" i="1"/>
  <c r="N79" i="1"/>
  <c r="N72" i="1"/>
  <c r="N57" i="1"/>
  <c r="N49" i="1"/>
  <c r="N33" i="1"/>
  <c r="N27" i="1"/>
  <c r="N10" i="1"/>
  <c r="N111" i="1"/>
  <c r="N19" i="1"/>
  <c r="N112" i="1"/>
  <c r="N142" i="1"/>
  <c r="N129" i="1"/>
  <c r="N119" i="1"/>
  <c r="N103" i="1"/>
  <c r="N96" i="1"/>
  <c r="N91" i="1"/>
  <c r="N43" i="1"/>
  <c r="N35" i="1"/>
  <c r="N12" i="1"/>
  <c r="N3" i="1"/>
  <c r="N140" i="1"/>
  <c r="N127" i="1"/>
  <c r="N116" i="1"/>
  <c r="N108" i="1"/>
  <c r="N84" i="1"/>
  <c r="N78" i="1"/>
  <c r="N70" i="1"/>
  <c r="N55" i="1"/>
  <c r="N47" i="1"/>
  <c r="N40" i="1"/>
  <c r="N25" i="1"/>
  <c r="N107" i="1"/>
  <c r="N94" i="1"/>
  <c r="N136" i="1"/>
  <c r="N130" i="1"/>
  <c r="N134" i="1"/>
  <c r="N125" i="1"/>
  <c r="N121" i="1"/>
  <c r="N104" i="1"/>
  <c r="N98" i="1"/>
  <c r="N81" i="1"/>
  <c r="N75" i="1"/>
  <c r="N66" i="1"/>
  <c r="N29" i="1"/>
  <c r="N20" i="1"/>
  <c r="N14" i="1"/>
  <c r="N5" i="1"/>
  <c r="N141" i="1"/>
  <c r="N124" i="1"/>
  <c r="N118" i="1"/>
  <c r="N80" i="1"/>
  <c r="N73" i="1"/>
  <c r="N65" i="1"/>
  <c r="N58" i="1"/>
  <c r="N42" i="1"/>
  <c r="N34" i="1"/>
  <c r="N28" i="1"/>
  <c r="N11" i="1"/>
  <c r="O4" i="1" l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3" i="1"/>
</calcChain>
</file>

<file path=xl/sharedStrings.xml><?xml version="1.0" encoding="utf-8"?>
<sst xmlns="http://schemas.openxmlformats.org/spreadsheetml/2006/main" count="606" uniqueCount="318">
  <si>
    <t>Referencia</t>
  </si>
  <si>
    <t>PAPAITEM</t>
  </si>
  <si>
    <t>Desc. item</t>
  </si>
  <si>
    <t>AREA</t>
  </si>
  <si>
    <t>014185</t>
  </si>
  <si>
    <t>COSTILLA ASADERO</t>
  </si>
  <si>
    <t>DESPOSTE</t>
  </si>
  <si>
    <t>014343</t>
  </si>
  <si>
    <t>COSTILLA ASADERO BIG</t>
  </si>
  <si>
    <t>014220</t>
  </si>
  <si>
    <t>DES.COMES.HUESO COGOTE</t>
  </si>
  <si>
    <t>014244</t>
  </si>
  <si>
    <t>PEINES DE COSTILLA BQ</t>
  </si>
  <si>
    <t>014217</t>
  </si>
  <si>
    <t>PEINES COSTILLA FOOD K</t>
  </si>
  <si>
    <t>PORCIONADO</t>
  </si>
  <si>
    <t>014318</t>
  </si>
  <si>
    <t>COSTILLA DE RES  K</t>
  </si>
  <si>
    <t>014236</t>
  </si>
  <si>
    <t>COSTILLA DE RES * 500 G. TAT</t>
  </si>
  <si>
    <t>014281</t>
  </si>
  <si>
    <t>COSTILLA DE RES P.V</t>
  </si>
  <si>
    <t>011036</t>
  </si>
  <si>
    <t>SOBREBARRIGA</t>
  </si>
  <si>
    <t>011369</t>
  </si>
  <si>
    <t>SOBREBARRIGA FOOD</t>
  </si>
  <si>
    <t>011041</t>
  </si>
  <si>
    <t>SOBREBARRIGA K</t>
  </si>
  <si>
    <t>011371</t>
  </si>
  <si>
    <t>SOBREBARRIGA FOOD BQ</t>
  </si>
  <si>
    <t>013381</t>
  </si>
  <si>
    <t xml:space="preserve">MURILLO DE BRAZO GOLD  </t>
  </si>
  <si>
    <t>013236</t>
  </si>
  <si>
    <t>MURILLO-JARRETE-LAGARTO</t>
  </si>
  <si>
    <t>013169</t>
  </si>
  <si>
    <t>CORTE PIERNA MURILLO</t>
  </si>
  <si>
    <t>013388</t>
  </si>
  <si>
    <t>CORTE DE BRAZO MURILLO</t>
  </si>
  <si>
    <t>013230</t>
  </si>
  <si>
    <t>COGOTE</t>
  </si>
  <si>
    <t>CARNE COGOTE PREMIUM</t>
  </si>
  <si>
    <t>013154</t>
  </si>
  <si>
    <t>CARNE PARA SUDAR *250GR TAT</t>
  </si>
  <si>
    <t>013156</t>
  </si>
  <si>
    <t>CARNE PARA SUDAR *500GR TAT</t>
  </si>
  <si>
    <t>013383</t>
  </si>
  <si>
    <t xml:space="preserve">CARNE PARA SUDAR GOLD  </t>
  </si>
  <si>
    <t>013298</t>
  </si>
  <si>
    <t>CORTE B-C MOLIDO ESPECIAL  x 2 KG</t>
  </si>
  <si>
    <t>MOLIENDA</t>
  </si>
  <si>
    <t>013158</t>
  </si>
  <si>
    <t>CORTE DE B-C ESPECIAL</t>
  </si>
  <si>
    <t xml:space="preserve">CARNE PARA DESMECHAR  GOLD </t>
  </si>
  <si>
    <t>013379</t>
  </si>
  <si>
    <t>ALETA</t>
  </si>
  <si>
    <t>013161</t>
  </si>
  <si>
    <t>CORTE DE BRAZO ALETA</t>
  </si>
  <si>
    <t>013371</t>
  </si>
  <si>
    <t>CORTE BRAZO ALETA FOOD</t>
  </si>
  <si>
    <t>013232</t>
  </si>
  <si>
    <t>ALETA-DESMECHAR</t>
  </si>
  <si>
    <t>013390</t>
  </si>
  <si>
    <t>PALETERO GOLD</t>
  </si>
  <si>
    <t>012111</t>
  </si>
  <si>
    <t>BIFE PARRILLERO</t>
  </si>
  <si>
    <t>013174</t>
  </si>
  <si>
    <t>CORTE DE BRAZO PALETERO</t>
  </si>
  <si>
    <t>013245</t>
  </si>
  <si>
    <t>PALETERO PREMIUM</t>
  </si>
  <si>
    <t>013389</t>
  </si>
  <si>
    <t>PECHO FOOD</t>
  </si>
  <si>
    <t>013238</t>
  </si>
  <si>
    <t>PECHO-BRISKET-ESPALDILLA</t>
  </si>
  <si>
    <t>013177</t>
  </si>
  <si>
    <t>CORTE BRAZO PECHO</t>
  </si>
  <si>
    <t>013323</t>
  </si>
  <si>
    <t>CORTE BRAZO PECHO K</t>
  </si>
  <si>
    <t>013299</t>
  </si>
  <si>
    <t>PECHO PICADO</t>
  </si>
  <si>
    <t>012146</t>
  </si>
  <si>
    <t>TIRA DE ASADO</t>
  </si>
  <si>
    <t>012167</t>
  </si>
  <si>
    <t>TIRA DE ASADO BQ</t>
  </si>
  <si>
    <t>014338</t>
  </si>
  <si>
    <t>SHORT RIB</t>
  </si>
  <si>
    <t>012154</t>
  </si>
  <si>
    <t>ASADO DE TIRA ESPECIAL</t>
  </si>
  <si>
    <t>011020</t>
  </si>
  <si>
    <t>LOMO ANCHO</t>
  </si>
  <si>
    <t>RIB EYE CON HUESO C  420-520 GR</t>
  </si>
  <si>
    <t>012272</t>
  </si>
  <si>
    <t>RIB EYE CON HUESO L 600-800 G.</t>
  </si>
  <si>
    <t>012076</t>
  </si>
  <si>
    <t>CORTE PIERNA LOMO ANCHO</t>
  </si>
  <si>
    <t>011058</t>
  </si>
  <si>
    <t>ENTRECOT PREMIUM</t>
  </si>
  <si>
    <t>011398</t>
  </si>
  <si>
    <t>LOMO ANCHO ASADO</t>
  </si>
  <si>
    <t>014328</t>
  </si>
  <si>
    <t>ENTRECORT FOOD</t>
  </si>
  <si>
    <t>012101</t>
  </si>
  <si>
    <t>LOMO ANCHO-LOMO REDONDO</t>
  </si>
  <si>
    <t>012403</t>
  </si>
  <si>
    <t xml:space="preserve">LOMO ANCHO GOLD  </t>
  </si>
  <si>
    <t>BOLA Y POSTA</t>
  </si>
  <si>
    <t>012061</t>
  </si>
  <si>
    <t>CORTE PIERNA BOLA</t>
  </si>
  <si>
    <t>012093</t>
  </si>
  <si>
    <t>CARABELLA - BOLA  L-M</t>
  </si>
  <si>
    <t>012397</t>
  </si>
  <si>
    <t xml:space="preserve">BOLA DE PIERNA GOLD </t>
  </si>
  <si>
    <t>012407</t>
  </si>
  <si>
    <t>CARNES PARA ASAR GOLD</t>
  </si>
  <si>
    <t>012421</t>
  </si>
  <si>
    <t xml:space="preserve">CARNE EN GOULASH  </t>
  </si>
  <si>
    <t>012423</t>
  </si>
  <si>
    <t>CARNE EN FAJITAS</t>
  </si>
  <si>
    <t>012080</t>
  </si>
  <si>
    <t>CARNE PARA ASAR  *250gr TAT</t>
  </si>
  <si>
    <t>012082</t>
  </si>
  <si>
    <t>CARNE PARA ASAR *500gr TAT</t>
  </si>
  <si>
    <t>012108</t>
  </si>
  <si>
    <t>CORTE PIERNA POSTA BRAZO</t>
  </si>
  <si>
    <t>012121</t>
  </si>
  <si>
    <t>CORTE POSTA PIERNA  160-180 G x 2 KG</t>
  </si>
  <si>
    <t>012123</t>
  </si>
  <si>
    <t>CORTE POSTA PIERNA  CECINADO 5</t>
  </si>
  <si>
    <t>012125</t>
  </si>
  <si>
    <t>CORTE PIERNA CECINADO *2</t>
  </si>
  <si>
    <t>012127</t>
  </si>
  <si>
    <t>CORTE POSTA PIERNA  80 g  2</t>
  </si>
  <si>
    <t>012129</t>
  </si>
  <si>
    <t>CORTE POSTA DE PIERNA  110-125G x 10 UN</t>
  </si>
  <si>
    <t>012064</t>
  </si>
  <si>
    <t>CADERA</t>
  </si>
  <si>
    <t>CORTE DE PIERNA CADERA</t>
  </si>
  <si>
    <t>012095</t>
  </si>
  <si>
    <t>CADERA-TETAFULA</t>
  </si>
  <si>
    <t>011396</t>
  </si>
  <si>
    <t>CADERA ASADOS</t>
  </si>
  <si>
    <t>012399</t>
  </si>
  <si>
    <t xml:space="preserve">CADERA DE PIERNA GOLD </t>
  </si>
  <si>
    <t>012113</t>
  </si>
  <si>
    <t>FAJITA ESPECIAL DE RES L-M</t>
  </si>
  <si>
    <t>012067</t>
  </si>
  <si>
    <t>CECINA</t>
  </si>
  <si>
    <t>CORTE PIERNA CECINA</t>
  </si>
  <si>
    <t>012347</t>
  </si>
  <si>
    <t>CORTE PIERNA CECINA K</t>
  </si>
  <si>
    <t>012413</t>
  </si>
  <si>
    <t>CECINA FOOD</t>
  </si>
  <si>
    <t>012097</t>
  </si>
  <si>
    <t>CECINA-TABLA L-M</t>
  </si>
  <si>
    <t>012164</t>
  </si>
  <si>
    <t>CECINA DE RES</t>
  </si>
  <si>
    <t>012401</t>
  </si>
  <si>
    <t xml:space="preserve">CECINA DE PIERNA GOLD </t>
  </si>
  <si>
    <t>012290</t>
  </si>
  <si>
    <t>GOULASH ESPECIAL DE RES L-M</t>
  </si>
  <si>
    <t>012405</t>
  </si>
  <si>
    <t>HERRADERO</t>
  </si>
  <si>
    <t xml:space="preserve">BOTA GOLD </t>
  </si>
  <si>
    <t>012412</t>
  </si>
  <si>
    <t>CORTE PIERNA HERRADERO</t>
  </si>
  <si>
    <t>011397</t>
  </si>
  <si>
    <t>HERRADERO ASADOS</t>
  </si>
  <si>
    <t>012098</t>
  </si>
  <si>
    <t>ASAR PREMIUM</t>
  </si>
  <si>
    <t>013148</t>
  </si>
  <si>
    <t>CARNE GOULASH x 2.5 Kg</t>
  </si>
  <si>
    <t>012075</t>
  </si>
  <si>
    <t>JULIANA ESPECIAL X 3 KG</t>
  </si>
  <si>
    <t>011012</t>
  </si>
  <si>
    <t>OJO DE BIFE</t>
  </si>
  <si>
    <t>011001</t>
  </si>
  <si>
    <t>CAPON - BOLLO</t>
  </si>
  <si>
    <t>011366</t>
  </si>
  <si>
    <t xml:space="preserve">CAPON/MUCHACHO  GOLD  </t>
  </si>
  <si>
    <t>011002</t>
  </si>
  <si>
    <t>CAPON K</t>
  </si>
  <si>
    <t>011008</t>
  </si>
  <si>
    <t>CHATAS  200-220 GR X 2 UND BLOQUE</t>
  </si>
  <si>
    <t>011328</t>
  </si>
  <si>
    <t>CHATA ESPECIAL 290-310 GR X UND MARIPOSA</t>
  </si>
  <si>
    <t>011010</t>
  </si>
  <si>
    <t>CHATAS 300-350 GR MARIPOSA X 2 UND</t>
  </si>
  <si>
    <t>011044</t>
  </si>
  <si>
    <t>TIBON 300-350 GR</t>
  </si>
  <si>
    <t>011046</t>
  </si>
  <si>
    <t>TIBON 480-530 GR R INS</t>
  </si>
  <si>
    <t>011069</t>
  </si>
  <si>
    <t>CHURRASCO DE RES</t>
  </si>
  <si>
    <t>011368</t>
  </si>
  <si>
    <t>BIFE CHORIZO X 3 PORCIONES</t>
  </si>
  <si>
    <t>011365</t>
  </si>
  <si>
    <t>CHATA ESPECIAL FOOD</t>
  </si>
  <si>
    <t>011271</t>
  </si>
  <si>
    <t>CHATA  PREMIUM P.V.</t>
  </si>
  <si>
    <t>011278</t>
  </si>
  <si>
    <t>BIFE CHORIZO X UND</t>
  </si>
  <si>
    <t>011288</t>
  </si>
  <si>
    <t>CHATA 290-310 GR 2 UND BLOQUE</t>
  </si>
  <si>
    <t>011372</t>
  </si>
  <si>
    <t>CHATA 290-310 GR 2 UND BLOQUE BQ</t>
  </si>
  <si>
    <t>011394</t>
  </si>
  <si>
    <t xml:space="preserve">CHATA 340-370 X 1 UND MARIPOSA  BQ   </t>
  </si>
  <si>
    <t>011256</t>
  </si>
  <si>
    <t>NEW YORK 340 -370 GR</t>
  </si>
  <si>
    <t>011295</t>
  </si>
  <si>
    <t>CHATAS 300-350 BLOQUE *1 UND</t>
  </si>
  <si>
    <t>011349</t>
  </si>
  <si>
    <t>CHATA 400-450 X 2 UND MARIPOSA</t>
  </si>
  <si>
    <t>011330</t>
  </si>
  <si>
    <t>CHATA ASADO</t>
  </si>
  <si>
    <t>011331</t>
  </si>
  <si>
    <t>LOMO FINO  SIN CORDON B</t>
  </si>
  <si>
    <t>011031</t>
  </si>
  <si>
    <t>LOMO FINO PREMIUM FOOD</t>
  </si>
  <si>
    <t>011034</t>
  </si>
  <si>
    <t>LOMO FINO CANON K FOOD</t>
  </si>
  <si>
    <t>011354</t>
  </si>
  <si>
    <t>LOMO FINO X 300 GR</t>
  </si>
  <si>
    <t>011247</t>
  </si>
  <si>
    <t>LOMO FINO PREMIUM P.V.</t>
  </si>
  <si>
    <t>011248</t>
  </si>
  <si>
    <t>MEDALLONES LOMO FINO L-M</t>
  </si>
  <si>
    <t>011297</t>
  </si>
  <si>
    <t>LOMO FINO SEMILIMPIO</t>
  </si>
  <si>
    <t>011353</t>
  </si>
  <si>
    <t>LOMO FINO X 250 GR</t>
  </si>
  <si>
    <t>011306</t>
  </si>
  <si>
    <t>PINCHO LOMO FINO L-M</t>
  </si>
  <si>
    <t>011048</t>
  </si>
  <si>
    <t>PUNTA ANCA FOOD</t>
  </si>
  <si>
    <t>011054</t>
  </si>
  <si>
    <t>PUNTA ANCA 250-300 GR X 2 UND BLOQUE</t>
  </si>
  <si>
    <t>011056</t>
  </si>
  <si>
    <t>PUNTA ANCA  330-380 GR X 2 UND BLOQUE</t>
  </si>
  <si>
    <t>011099</t>
  </si>
  <si>
    <t>PUNTA ANCA 290-310 GR X 2 UND BLOQUE BQ</t>
  </si>
  <si>
    <t>011283</t>
  </si>
  <si>
    <t>PUNTA DE ANCA 300 -330 X 2</t>
  </si>
  <si>
    <t>011390</t>
  </si>
  <si>
    <t xml:space="preserve">PUNTA  PREMIUM ORIENTE  </t>
  </si>
  <si>
    <t>011399</t>
  </si>
  <si>
    <t>PUNTA  ANCA ECO</t>
  </si>
  <si>
    <t>011351</t>
  </si>
  <si>
    <t>PUNTA 400-450 BLOQUE X2 UND</t>
  </si>
  <si>
    <t>011049</t>
  </si>
  <si>
    <t>PUNTA DE ANCA  K</t>
  </si>
  <si>
    <t>011072</t>
  </si>
  <si>
    <t>PUNTA ANCA P.V.</t>
  </si>
  <si>
    <t>011268</t>
  </si>
  <si>
    <t>PUNTA ANCA ASADOS</t>
  </si>
  <si>
    <t>012133</t>
  </si>
  <si>
    <t>MOLIDA ESPECIAL *250gr TAT</t>
  </si>
  <si>
    <t>012135</t>
  </si>
  <si>
    <t>MOLIDA ESPECIAL *500gr TAT</t>
  </si>
  <si>
    <t>012143</t>
  </si>
  <si>
    <t>MOLIDA SABOR TOCINETA 500 G.</t>
  </si>
  <si>
    <t>012233</t>
  </si>
  <si>
    <t>CARNE MOLIDA 98-2 LM</t>
  </si>
  <si>
    <t>012323</t>
  </si>
  <si>
    <t>MOLIDA ESPECIAL X 400 G</t>
  </si>
  <si>
    <t>012325</t>
  </si>
  <si>
    <t>MOLIDA ESPECIAL X 600 G</t>
  </si>
  <si>
    <t>CARNE FORMADA 160GR * 30UND</t>
  </si>
  <si>
    <t>014342</t>
  </si>
  <si>
    <t>013164</t>
  </si>
  <si>
    <t>FALDA DE COSTILLA X 2 KG</t>
  </si>
  <si>
    <t>013182</t>
  </si>
  <si>
    <t>TAPADERA/ARRACHERA/ENTRANA</t>
  </si>
  <si>
    <t>013166</t>
  </si>
  <si>
    <t>CORTE BRAZO MORRILLO</t>
  </si>
  <si>
    <t>013243</t>
  </si>
  <si>
    <t>MORRILLO PREMIUM</t>
  </si>
  <si>
    <t>MOLIDA CORRIENTE</t>
  </si>
  <si>
    <t>014335</t>
  </si>
  <si>
    <t>MEZCLA MOLIDA X 5KG BQ</t>
  </si>
  <si>
    <t>014197</t>
  </si>
  <si>
    <t>MEZCLA MOLIDA X 5 KG</t>
  </si>
  <si>
    <t>014202</t>
  </si>
  <si>
    <t>MOLIDA DE RES 5</t>
  </si>
  <si>
    <t>014299</t>
  </si>
  <si>
    <t>MOLIDA DE RES 3 VECES</t>
  </si>
  <si>
    <t>014319</t>
  </si>
  <si>
    <t>MOLIDA DE RES * 5 FOOD</t>
  </si>
  <si>
    <t>014204</t>
  </si>
  <si>
    <t>MOLIDA DE RES *250gr TAT</t>
  </si>
  <si>
    <t>014206</t>
  </si>
  <si>
    <t>MOLIDA DE RES *500gr TAT</t>
  </si>
  <si>
    <t>014290</t>
  </si>
  <si>
    <t>MOLIDA DE RES P.V 450 GR</t>
  </si>
  <si>
    <t>014307</t>
  </si>
  <si>
    <t>CARNE MOLIDA DE RES 500 G</t>
  </si>
  <si>
    <t>EJECUCIÓN 8  JULIO - 3 AGOSTO</t>
  </si>
  <si>
    <t>PLANEADO</t>
  </si>
  <si>
    <t>8 - 12 JULIO</t>
  </si>
  <si>
    <t>15 - 19 julio</t>
  </si>
  <si>
    <t>22 - 27 Julio</t>
  </si>
  <si>
    <t>29 Julio - 3 Agosto</t>
  </si>
  <si>
    <t>Total</t>
  </si>
  <si>
    <t>EJECUTADO</t>
  </si>
  <si>
    <t>% Cumplimiento</t>
  </si>
  <si>
    <t>CORTE BRAZO MURILLO</t>
  </si>
  <si>
    <t>CORTE BRAZO PALETERO</t>
  </si>
  <si>
    <t>MOLIDA ESPECIAL</t>
  </si>
  <si>
    <t>PEINES DE COSTILLA</t>
  </si>
  <si>
    <t>MILANESA</t>
  </si>
  <si>
    <t>CHATAS</t>
  </si>
  <si>
    <t>LOMO FINO</t>
  </si>
  <si>
    <t>PUNTA DE ANCA</t>
  </si>
  <si>
    <t>FALDA DE COSTILLA</t>
  </si>
  <si>
    <t>MORRILLO</t>
  </si>
  <si>
    <t>Etiquetas de fila</t>
  </si>
  <si>
    <t>Total general</t>
  </si>
  <si>
    <t>% AJUSTADO</t>
  </si>
  <si>
    <t>Promedio de % AJUSTADO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</si>
</sst>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€_-;\-* #,##0\ _€_-;_-* &quot;-&quot;??\ _€_-;_-@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b/>
      <sz val="8"/>
      <color rgb="FF000000"/>
      <name val="Verdana"/>
      <family val="2"/>
    </font>
    <font>
      <b/>
      <sz val="8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  <fill>
      <patternFill patternType="solid">
        <fgColor rgb="FFC5E0B3"/>
        <bgColor rgb="FFC5E0B3"/>
      </patternFill>
    </fill>
    <fill>
      <patternFill patternType="solid">
        <fgColor rgb="FF548135"/>
        <bgColor rgb="FF548135"/>
      </patternFill>
    </fill>
    <fill>
      <patternFill patternType="solid">
        <fgColor rgb="FFD9E2F3"/>
        <bgColor rgb="FFD9E2F3"/>
      </patternFill>
    </fill>
    <fill>
      <patternFill patternType="solid">
        <fgColor rgb="FFB4C6E7"/>
        <bgColor rgb="FFB4C6E7"/>
      </patternFill>
    </fill>
    <fill>
      <patternFill patternType="solid">
        <fgColor rgb="FF9CC2E5"/>
        <bgColor rgb="FF9CC2E5"/>
      </patternFill>
    </fill>
    <fill>
      <patternFill patternType="solid">
        <fgColor rgb="FFFBE4D5"/>
        <bgColor rgb="FFFBE4D5"/>
      </patternFill>
    </fill>
    <fill>
      <patternFill patternType="solid">
        <fgColor rgb="FFF7CAAC"/>
        <bgColor rgb="FFF7CAAC"/>
      </patternFill>
    </fill>
    <fill>
      <patternFill patternType="solid">
        <fgColor rgb="FFF4B083"/>
        <bgColor rgb="FFF4B083"/>
      </patternFill>
    </fill>
    <fill>
      <patternFill patternType="solid">
        <fgColor rgb="FFC55A11"/>
        <bgColor rgb="FFC55A11"/>
      </patternFill>
    </fill>
    <fill>
      <patternFill patternType="solid">
        <fgColor rgb="FFFEF2CB"/>
        <bgColor rgb="FFFEF2CB"/>
      </patternFill>
    </fill>
    <fill>
      <patternFill patternType="solid">
        <fgColor rgb="FFFFD965"/>
        <bgColor rgb="FFFFD965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9" fontId="0" fillId="0" borderId="0" xfId="0" applyNumberFormat="1"/>
    <xf numFmtId="9" fontId="0" fillId="0" borderId="0" xfId="1" applyFont="1"/>
    <xf numFmtId="0" fontId="0" fillId="0" borderId="3" xfId="0" applyBorder="1"/>
    <xf numFmtId="0" fontId="5" fillId="2" borderId="3" xfId="0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164" fontId="5" fillId="4" borderId="3" xfId="0" applyNumberFormat="1" applyFont="1" applyFill="1" applyBorder="1" applyAlignment="1">
      <alignment vertical="center" wrapText="1"/>
    </xf>
    <xf numFmtId="164" fontId="5" fillId="5" borderId="3" xfId="0" applyNumberFormat="1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center"/>
    </xf>
    <xf numFmtId="0" fontId="5" fillId="5" borderId="3" xfId="0" quotePrefix="1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center" wrapText="1"/>
    </xf>
    <xf numFmtId="49" fontId="5" fillId="5" borderId="3" xfId="0" applyNumberFormat="1" applyFont="1" applyFill="1" applyBorder="1" applyAlignment="1">
      <alignment vertical="center"/>
    </xf>
    <xf numFmtId="0" fontId="5" fillId="6" borderId="3" xfId="0" applyFont="1" applyFill="1" applyBorder="1" applyAlignment="1">
      <alignment vertical="center"/>
    </xf>
    <xf numFmtId="164" fontId="5" fillId="6" borderId="3" xfId="0" applyNumberFormat="1" applyFont="1" applyFill="1" applyBorder="1" applyAlignment="1">
      <alignment vertical="center" wrapText="1"/>
    </xf>
    <xf numFmtId="0" fontId="5" fillId="7" borderId="3" xfId="0" applyFont="1" applyFill="1" applyBorder="1" applyAlignment="1">
      <alignment vertical="center"/>
    </xf>
    <xf numFmtId="0" fontId="5" fillId="7" borderId="3" xfId="0" applyFont="1" applyFill="1" applyBorder="1" applyAlignment="1">
      <alignment vertical="center" wrapText="1"/>
    </xf>
    <xf numFmtId="49" fontId="5" fillId="7" borderId="3" xfId="0" applyNumberFormat="1" applyFont="1" applyFill="1" applyBorder="1" applyAlignment="1">
      <alignment vertical="center" wrapText="1"/>
    </xf>
    <xf numFmtId="0" fontId="5" fillId="7" borderId="3" xfId="0" quotePrefix="1" applyFont="1" applyFill="1" applyBorder="1" applyAlignment="1">
      <alignment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vertical="center"/>
    </xf>
    <xf numFmtId="164" fontId="5" fillId="8" borderId="3" xfId="0" applyNumberFormat="1" applyFont="1" applyFill="1" applyBorder="1" applyAlignment="1">
      <alignment vertical="center" wrapText="1"/>
    </xf>
    <xf numFmtId="164" fontId="5" fillId="9" borderId="3" xfId="0" applyNumberFormat="1" applyFont="1" applyFill="1" applyBorder="1" applyAlignment="1">
      <alignment vertical="center" wrapText="1"/>
    </xf>
    <xf numFmtId="0" fontId="5" fillId="9" borderId="3" xfId="0" applyFont="1" applyFill="1" applyBorder="1" applyAlignment="1">
      <alignment vertical="center"/>
    </xf>
    <xf numFmtId="164" fontId="5" fillId="10" borderId="3" xfId="0" applyNumberFormat="1" applyFont="1" applyFill="1" applyBorder="1" applyAlignment="1">
      <alignment vertical="center" wrapText="1"/>
    </xf>
    <xf numFmtId="0" fontId="5" fillId="10" borderId="3" xfId="0" applyFont="1" applyFill="1" applyBorder="1" applyAlignment="1">
      <alignment vertical="center"/>
    </xf>
    <xf numFmtId="0" fontId="5" fillId="11" borderId="3" xfId="0" applyFont="1" applyFill="1" applyBorder="1" applyAlignment="1">
      <alignment vertical="center"/>
    </xf>
    <xf numFmtId="164" fontId="5" fillId="11" borderId="3" xfId="0" applyNumberFormat="1" applyFont="1" applyFill="1" applyBorder="1" applyAlignment="1">
      <alignment vertical="center" wrapText="1"/>
    </xf>
    <xf numFmtId="0" fontId="5" fillId="12" borderId="3" xfId="0" applyFont="1" applyFill="1" applyBorder="1" applyAlignment="1">
      <alignment vertical="center"/>
    </xf>
    <xf numFmtId="164" fontId="5" fillId="12" borderId="3" xfId="0" applyNumberFormat="1" applyFont="1" applyFill="1" applyBorder="1" applyAlignment="1">
      <alignment vertical="center" wrapText="1"/>
    </xf>
    <xf numFmtId="0" fontId="5" fillId="13" borderId="3" xfId="0" applyFont="1" applyFill="1" applyBorder="1" applyAlignment="1">
      <alignment vertical="center"/>
    </xf>
    <xf numFmtId="0" fontId="5" fillId="13" borderId="3" xfId="0" applyFont="1" applyFill="1" applyBorder="1" applyAlignment="1">
      <alignment horizontal="center" vertical="center" wrapText="1"/>
    </xf>
    <xf numFmtId="0" fontId="5" fillId="13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/>
    </xf>
    <xf numFmtId="0" fontId="5" fillId="2" borderId="5" xfId="0" quotePrefix="1" applyFont="1" applyFill="1" applyBorder="1" applyAlignment="1">
      <alignment vertical="center"/>
    </xf>
    <xf numFmtId="0" fontId="5" fillId="3" borderId="5" xfId="0" quotePrefix="1" applyFont="1" applyFill="1" applyBorder="1" applyAlignment="1">
      <alignment vertical="center"/>
    </xf>
    <xf numFmtId="49" fontId="5" fillId="2" borderId="5" xfId="0" applyNumberFormat="1" applyFont="1" applyFill="1" applyBorder="1" applyAlignment="1">
      <alignment vertical="center"/>
    </xf>
    <xf numFmtId="0" fontId="5" fillId="4" borderId="5" xfId="0" applyFont="1" applyFill="1" applyBorder="1" applyAlignment="1">
      <alignment vertical="center"/>
    </xf>
    <xf numFmtId="49" fontId="5" fillId="4" borderId="5" xfId="0" quotePrefix="1" applyNumberFormat="1" applyFont="1" applyFill="1" applyBorder="1" applyAlignment="1">
      <alignment vertical="center"/>
    </xf>
    <xf numFmtId="0" fontId="5" fillId="4" borderId="5" xfId="0" quotePrefix="1" applyFont="1" applyFill="1" applyBorder="1" applyAlignment="1">
      <alignment vertical="center"/>
    </xf>
    <xf numFmtId="0" fontId="5" fillId="5" borderId="5" xfId="0" quotePrefix="1" applyFont="1" applyFill="1" applyBorder="1" applyAlignment="1">
      <alignment vertical="center"/>
    </xf>
    <xf numFmtId="0" fontId="5" fillId="5" borderId="5" xfId="0" applyFont="1" applyFill="1" applyBorder="1" applyAlignment="1">
      <alignment vertical="center"/>
    </xf>
    <xf numFmtId="49" fontId="5" fillId="5" borderId="5" xfId="0" applyNumberFormat="1" applyFont="1" applyFill="1" applyBorder="1" applyAlignment="1">
      <alignment vertical="center" wrapText="1"/>
    </xf>
    <xf numFmtId="49" fontId="5" fillId="5" borderId="5" xfId="0" applyNumberFormat="1" applyFont="1" applyFill="1" applyBorder="1" applyAlignment="1">
      <alignment vertical="center"/>
    </xf>
    <xf numFmtId="0" fontId="5" fillId="6" borderId="5" xfId="0" applyFont="1" applyFill="1" applyBorder="1" applyAlignment="1">
      <alignment vertical="center"/>
    </xf>
    <xf numFmtId="0" fontId="5" fillId="6" borderId="5" xfId="0" quotePrefix="1" applyFont="1" applyFill="1" applyBorder="1" applyAlignment="1">
      <alignment vertical="center"/>
    </xf>
    <xf numFmtId="0" fontId="5" fillId="7" borderId="5" xfId="0" applyFont="1" applyFill="1" applyBorder="1" applyAlignment="1">
      <alignment vertical="center"/>
    </xf>
    <xf numFmtId="0" fontId="5" fillId="7" borderId="5" xfId="0" quotePrefix="1" applyFont="1" applyFill="1" applyBorder="1" applyAlignment="1">
      <alignment vertical="center"/>
    </xf>
    <xf numFmtId="49" fontId="5" fillId="7" borderId="5" xfId="0" applyNumberFormat="1" applyFont="1" applyFill="1" applyBorder="1" applyAlignment="1">
      <alignment vertical="center"/>
    </xf>
    <xf numFmtId="0" fontId="5" fillId="8" borderId="5" xfId="0" applyFont="1" applyFill="1" applyBorder="1" applyAlignment="1">
      <alignment vertical="center"/>
    </xf>
    <xf numFmtId="0" fontId="5" fillId="8" borderId="5" xfId="0" quotePrefix="1" applyFont="1" applyFill="1" applyBorder="1" applyAlignment="1">
      <alignment vertical="center"/>
    </xf>
    <xf numFmtId="49" fontId="5" fillId="9" borderId="5" xfId="0" applyNumberFormat="1" applyFont="1" applyFill="1" applyBorder="1" applyAlignment="1">
      <alignment vertical="center"/>
    </xf>
    <xf numFmtId="0" fontId="5" fillId="9" borderId="5" xfId="0" applyFont="1" applyFill="1" applyBorder="1" applyAlignment="1">
      <alignment vertical="center"/>
    </xf>
    <xf numFmtId="0" fontId="5" fillId="9" borderId="5" xfId="0" quotePrefix="1" applyFont="1" applyFill="1" applyBorder="1" applyAlignment="1">
      <alignment vertical="center"/>
    </xf>
    <xf numFmtId="0" fontId="5" fillId="10" borderId="5" xfId="0" quotePrefix="1" applyFont="1" applyFill="1" applyBorder="1" applyAlignment="1">
      <alignment vertical="center"/>
    </xf>
    <xf numFmtId="49" fontId="5" fillId="10" borderId="5" xfId="0" applyNumberFormat="1" applyFont="1" applyFill="1" applyBorder="1" applyAlignment="1">
      <alignment vertical="center"/>
    </xf>
    <xf numFmtId="0" fontId="5" fillId="10" borderId="5" xfId="0" applyFont="1" applyFill="1" applyBorder="1" applyAlignment="1">
      <alignment vertical="center"/>
    </xf>
    <xf numFmtId="0" fontId="5" fillId="11" borderId="5" xfId="0" applyFont="1" applyFill="1" applyBorder="1" applyAlignment="1">
      <alignment vertical="center"/>
    </xf>
    <xf numFmtId="0" fontId="5" fillId="12" borderId="5" xfId="0" applyFont="1" applyFill="1" applyBorder="1" applyAlignment="1">
      <alignment vertical="center"/>
    </xf>
    <xf numFmtId="0" fontId="5" fillId="13" borderId="5" xfId="0" applyFont="1" applyFill="1" applyBorder="1" applyAlignment="1">
      <alignment vertical="center"/>
    </xf>
    <xf numFmtId="0" fontId="5" fillId="13" borderId="5" xfId="0" quotePrefix="1" applyFont="1" applyFill="1" applyBorder="1" applyAlignment="1">
      <alignment vertical="center"/>
    </xf>
    <xf numFmtId="49" fontId="5" fillId="13" borderId="5" xfId="0" quotePrefix="1" applyNumberFormat="1" applyFont="1" applyFill="1" applyBorder="1" applyAlignment="1">
      <alignment vertical="center"/>
    </xf>
    <xf numFmtId="49" fontId="5" fillId="13" borderId="5" xfId="0" applyNumberFormat="1" applyFont="1" applyFill="1" applyBorder="1" applyAlignment="1">
      <alignment vertical="center"/>
    </xf>
    <xf numFmtId="0" fontId="5" fillId="13" borderId="6" xfId="0" applyFont="1" applyFill="1" applyBorder="1" applyAlignment="1">
      <alignment vertical="center"/>
    </xf>
    <xf numFmtId="0" fontId="5" fillId="13" borderId="7" xfId="0" applyFont="1" applyFill="1" applyBorder="1" applyAlignment="1">
      <alignment vertical="center" wrapText="1"/>
    </xf>
    <xf numFmtId="0" fontId="5" fillId="13" borderId="7" xfId="0" applyFont="1" applyFill="1" applyBorder="1" applyAlignment="1">
      <alignment vertical="center"/>
    </xf>
    <xf numFmtId="0" fontId="0" fillId="0" borderId="7" xfId="0" applyBorder="1"/>
    <xf numFmtId="0" fontId="5" fillId="2" borderId="9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4" borderId="9" xfId="0" applyFont="1" applyFill="1" applyBorder="1" applyAlignment="1">
      <alignment vertical="center"/>
    </xf>
    <xf numFmtId="0" fontId="5" fillId="5" borderId="9" xfId="0" applyFont="1" applyFill="1" applyBorder="1" applyAlignment="1">
      <alignment vertical="center"/>
    </xf>
    <xf numFmtId="0" fontId="5" fillId="6" borderId="9" xfId="0" applyFont="1" applyFill="1" applyBorder="1" applyAlignment="1">
      <alignment vertical="center"/>
    </xf>
    <xf numFmtId="0" fontId="5" fillId="7" borderId="9" xfId="0" applyFont="1" applyFill="1" applyBorder="1" applyAlignment="1">
      <alignment vertical="center"/>
    </xf>
    <xf numFmtId="0" fontId="5" fillId="8" borderId="9" xfId="0" applyFont="1" applyFill="1" applyBorder="1" applyAlignment="1">
      <alignment vertical="center"/>
    </xf>
    <xf numFmtId="0" fontId="5" fillId="9" borderId="9" xfId="0" applyFont="1" applyFill="1" applyBorder="1" applyAlignment="1">
      <alignment vertical="center"/>
    </xf>
    <xf numFmtId="0" fontId="5" fillId="10" borderId="9" xfId="0" applyFont="1" applyFill="1" applyBorder="1" applyAlignment="1">
      <alignment vertical="center"/>
    </xf>
    <xf numFmtId="0" fontId="5" fillId="11" borderId="9" xfId="0" applyFont="1" applyFill="1" applyBorder="1" applyAlignment="1">
      <alignment vertical="center"/>
    </xf>
    <xf numFmtId="0" fontId="5" fillId="12" borderId="9" xfId="0" applyFont="1" applyFill="1" applyBorder="1" applyAlignment="1">
      <alignment vertical="center"/>
    </xf>
    <xf numFmtId="0" fontId="5" fillId="13" borderId="9" xfId="0" applyFont="1" applyFill="1" applyBorder="1" applyAlignment="1">
      <alignment vertical="center"/>
    </xf>
    <xf numFmtId="0" fontId="5" fillId="13" borderId="10" xfId="0" applyFont="1" applyFill="1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/>
    <xf numFmtId="0" fontId="2" fillId="0" borderId="2" xfId="0" applyFont="1" applyBorder="1"/>
    <xf numFmtId="0" fontId="2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6" xfId="0" applyBorder="1"/>
    <xf numFmtId="0" fontId="5" fillId="2" borderId="17" xfId="0" applyFont="1" applyFill="1" applyBorder="1" applyAlignment="1">
      <alignment vertical="center"/>
    </xf>
    <xf numFmtId="164" fontId="5" fillId="2" borderId="18" xfId="0" applyNumberFormat="1" applyFont="1" applyFill="1" applyBorder="1" applyAlignment="1">
      <alignment vertical="center" wrapText="1"/>
    </xf>
    <xf numFmtId="0" fontId="5" fillId="2" borderId="18" xfId="0" applyFont="1" applyFill="1" applyBorder="1" applyAlignment="1">
      <alignment vertical="center"/>
    </xf>
    <xf numFmtId="0" fontId="5" fillId="2" borderId="19" xfId="0" applyFont="1" applyFill="1" applyBorder="1" applyAlignment="1">
      <alignment vertical="center"/>
    </xf>
    <xf numFmtId="0" fontId="0" fillId="0" borderId="17" xfId="0" applyBorder="1"/>
    <xf numFmtId="0" fontId="0" fillId="0" borderId="18" xfId="0" applyBorder="1"/>
    <xf numFmtId="0" fontId="2" fillId="0" borderId="19" xfId="0" applyFont="1" applyBorder="1"/>
    <xf numFmtId="0" fontId="2" fillId="0" borderId="20" xfId="0" applyFont="1" applyBorder="1"/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0" fillId="0" borderId="15" xfId="0" applyBorder="1"/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5" fillId="0" borderId="25" xfId="1" applyFont="1" applyBorder="1" applyAlignment="1">
      <alignment horizontal="center" vertical="center"/>
    </xf>
    <xf numFmtId="9" fontId="5" fillId="0" borderId="11" xfId="1" applyFont="1" applyBorder="1" applyAlignment="1">
      <alignment horizontal="center" vertical="center"/>
    </xf>
    <xf numFmtId="9" fontId="5" fillId="0" borderId="26" xfId="1" applyFont="1" applyBorder="1" applyAlignment="1">
      <alignment horizontal="center" vertical="center"/>
    </xf>
    <xf numFmtId="9" fontId="0" fillId="0" borderId="27" xfId="1" applyFont="1" applyBorder="1"/>
    <xf numFmtId="9" fontId="0" fillId="0" borderId="28" xfId="1" applyFont="1" applyBorder="1"/>
    <xf numFmtId="9" fontId="0" fillId="0" borderId="29" xfId="1" applyFont="1" applyBorder="1"/>
  </cellXfs>
  <cellStyles count="2">
    <cellStyle name="Normal" xfId="0" builtinId="0"/>
    <cellStyle name="Porcentaje" xfId="1" builtinId="5"/>
  </cellStyles>
  <dxfs count="16">
    <dxf>
      <numFmt numFmtId="13" formatCode="0%"/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</font>
      <fill>
        <patternFill>
          <bgColor theme="4" tint="0.59996337778862885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</font>
      <fill>
        <patternFill>
          <bgColor theme="4" tint="0.59996337778862885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% Cumplimiento por Corte 8 Julio - 3</a:t>
            </a:r>
            <a:r>
              <a:rPr lang="es-ES" baseline="0"/>
              <a:t> Agosto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% Cumplimiento por corte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'Tabla Dinámica'!$A$4:$A$28</c:f>
              <c:strCache>
                <c:ptCount val="25"/>
                <c:pt idx="0">
                  <c:v>ALETA</c:v>
                </c:pt>
                <c:pt idx="1">
                  <c:v>BOLA Y POSTA</c:v>
                </c:pt>
                <c:pt idx="2">
                  <c:v>CADERA</c:v>
                </c:pt>
                <c:pt idx="3">
                  <c:v>CAPON - BOLLO</c:v>
                </c:pt>
                <c:pt idx="4">
                  <c:v>CECINA</c:v>
                </c:pt>
                <c:pt idx="5">
                  <c:v>CHATAS</c:v>
                </c:pt>
                <c:pt idx="6">
                  <c:v>COGOTE</c:v>
                </c:pt>
                <c:pt idx="7">
                  <c:v>CORTE BRAZO MURILLO</c:v>
                </c:pt>
                <c:pt idx="8">
                  <c:v>CORTE BRAZO PALETERO</c:v>
                </c:pt>
                <c:pt idx="9">
                  <c:v>CORTE BRAZO PECHO</c:v>
                </c:pt>
                <c:pt idx="10">
                  <c:v>COSTILLA ASADERO</c:v>
                </c:pt>
                <c:pt idx="11">
                  <c:v>DES.COMES.HUESO COGOTE</c:v>
                </c:pt>
                <c:pt idx="12">
                  <c:v>FALDA DE COSTILLA</c:v>
                </c:pt>
                <c:pt idx="13">
                  <c:v>HERRADERO</c:v>
                </c:pt>
                <c:pt idx="14">
                  <c:v>LOMO ANCHO</c:v>
                </c:pt>
                <c:pt idx="15">
                  <c:v>LOMO FINO</c:v>
                </c:pt>
                <c:pt idx="16">
                  <c:v>MILANESA</c:v>
                </c:pt>
                <c:pt idx="17">
                  <c:v>MOLIDA CORRIENTE</c:v>
                </c:pt>
                <c:pt idx="18">
                  <c:v>MOLIDA ESPECIAL</c:v>
                </c:pt>
                <c:pt idx="19">
                  <c:v>MORRILLO</c:v>
                </c:pt>
                <c:pt idx="20">
                  <c:v>PEINES DE COSTILLA</c:v>
                </c:pt>
                <c:pt idx="21">
                  <c:v>PUNTA DE ANCA</c:v>
                </c:pt>
                <c:pt idx="22">
                  <c:v>SOBREBARRIGA</c:v>
                </c:pt>
                <c:pt idx="23">
                  <c:v>TAPADERA/ARRACHERA/ENTRANA</c:v>
                </c:pt>
                <c:pt idx="24">
                  <c:v>TIRA DE ASADO</c:v>
                </c:pt>
              </c:strCache>
            </c:strRef>
          </c:cat>
          <c:val>
            <c:numRef>
              <c:f>'Tabla Dinámica'!$B$4:$B$28</c:f>
              <c:numCache>
                <c:formatCode>0%</c:formatCode>
                <c:ptCount val="25"/>
                <c:pt idx="0">
                  <c:v>1</c:v>
                </c:pt>
                <c:pt idx="1">
                  <c:v>0.96059832534222778</c:v>
                </c:pt>
                <c:pt idx="2">
                  <c:v>1</c:v>
                </c:pt>
                <c:pt idx="3">
                  <c:v>0.90883483483483485</c:v>
                </c:pt>
                <c:pt idx="4">
                  <c:v>0.99970714285714279</c:v>
                </c:pt>
                <c:pt idx="5">
                  <c:v>0.92203431372549016</c:v>
                </c:pt>
                <c:pt idx="6">
                  <c:v>0.99305555555555569</c:v>
                </c:pt>
                <c:pt idx="7">
                  <c:v>0.90873310810810815</c:v>
                </c:pt>
                <c:pt idx="8">
                  <c:v>0.80963360966366649</c:v>
                </c:pt>
                <c:pt idx="9">
                  <c:v>0.87210572687224663</c:v>
                </c:pt>
                <c:pt idx="10">
                  <c:v>0.84946210801393729</c:v>
                </c:pt>
                <c:pt idx="11">
                  <c:v>1</c:v>
                </c:pt>
                <c:pt idx="12">
                  <c:v>1</c:v>
                </c:pt>
                <c:pt idx="13">
                  <c:v>0.93149999999999999</c:v>
                </c:pt>
                <c:pt idx="14">
                  <c:v>0.96806346899224804</c:v>
                </c:pt>
                <c:pt idx="15">
                  <c:v>0.98054895750857751</c:v>
                </c:pt>
                <c:pt idx="16">
                  <c:v>1</c:v>
                </c:pt>
                <c:pt idx="17">
                  <c:v>0.96861157407407406</c:v>
                </c:pt>
                <c:pt idx="18">
                  <c:v>0.85167423591989688</c:v>
                </c:pt>
                <c:pt idx="19">
                  <c:v>0.20210526315789473</c:v>
                </c:pt>
                <c:pt idx="20">
                  <c:v>0.94381944444444454</c:v>
                </c:pt>
                <c:pt idx="21">
                  <c:v>0.94940565665871646</c:v>
                </c:pt>
                <c:pt idx="22">
                  <c:v>0.8372412819995968</c:v>
                </c:pt>
                <c:pt idx="23">
                  <c:v>1</c:v>
                </c:pt>
                <c:pt idx="24">
                  <c:v>0.70487500000000003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71-4D24-8972-A46D5BC7C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10763439"/>
        <c:axId val="410764879"/>
      </c:barChart>
      <c:lineChart>
        <c:grouping val="standard"/>
        <c:varyColors val="0"/>
        <c:ser>
          <c:idx val="1"/>
          <c:order val="1"/>
          <c:tx>
            <c:v>% Cumplimiento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'Tabla Dinámica'!$C$4:$C$28</c:f>
              <c:numCache>
                <c:formatCode>0%</c:formatCode>
                <c:ptCount val="25"/>
                <c:pt idx="0">
                  <c:v>0.90248038430914634</c:v>
                </c:pt>
                <c:pt idx="1">
                  <c:v>0.90248038430914634</c:v>
                </c:pt>
                <c:pt idx="2">
                  <c:v>0.90248038430914634</c:v>
                </c:pt>
                <c:pt idx="3">
                  <c:v>0.90248038430914634</c:v>
                </c:pt>
                <c:pt idx="4">
                  <c:v>0.90248038430914634</c:v>
                </c:pt>
                <c:pt idx="5">
                  <c:v>0.90248038430914634</c:v>
                </c:pt>
                <c:pt idx="6">
                  <c:v>0.90248038430914634</c:v>
                </c:pt>
                <c:pt idx="7">
                  <c:v>0.90248038430914634</c:v>
                </c:pt>
                <c:pt idx="8">
                  <c:v>0.90248038430914634</c:v>
                </c:pt>
                <c:pt idx="9">
                  <c:v>0.90248038430914634</c:v>
                </c:pt>
                <c:pt idx="10">
                  <c:v>0.90248038430914634</c:v>
                </c:pt>
                <c:pt idx="11">
                  <c:v>0.90248038430914634</c:v>
                </c:pt>
                <c:pt idx="12">
                  <c:v>0.90248038430914634</c:v>
                </c:pt>
                <c:pt idx="13">
                  <c:v>0.90248038430914634</c:v>
                </c:pt>
                <c:pt idx="14">
                  <c:v>0.90248038430914634</c:v>
                </c:pt>
                <c:pt idx="15">
                  <c:v>0.90248038430914634</c:v>
                </c:pt>
                <c:pt idx="16">
                  <c:v>0.90248038430914634</c:v>
                </c:pt>
                <c:pt idx="17">
                  <c:v>0.90248038430914634</c:v>
                </c:pt>
                <c:pt idx="18">
                  <c:v>0.90248038430914634</c:v>
                </c:pt>
                <c:pt idx="19">
                  <c:v>0.90248038430914634</c:v>
                </c:pt>
                <c:pt idx="20">
                  <c:v>0.90248038430914634</c:v>
                </c:pt>
                <c:pt idx="21">
                  <c:v>0.90248038430914634</c:v>
                </c:pt>
                <c:pt idx="22">
                  <c:v>0.90248038430914634</c:v>
                </c:pt>
                <c:pt idx="23">
                  <c:v>0.90248038430914634</c:v>
                </c:pt>
                <c:pt idx="24">
                  <c:v>0.90248038430914634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71-4D24-8972-A46D5BC7C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763439"/>
        <c:axId val="410764879"/>
      </c:lineChart>
      <c:catAx>
        <c:axId val="410763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10764879"/>
        <c:crosses val="autoZero"/>
        <c:auto val="1"/>
        <c:lblAlgn val="ctr"/>
        <c:lblOffset val="100"/>
        <c:noMultiLvlLbl val="0"/>
      </c:catAx>
      <c:valAx>
        <c:axId val="410764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10763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403860</xdr:colOff>
      <xdr:row>3</xdr:row>
      <xdr:rowOff>53340</xdr:rowOff>
    </xdr:from>
    <xdr:to>
      <xdr:col>9</xdr:col>
      <xdr:colOff>220980</xdr:colOff>
      <xdr:row>22</xdr:row>
      <xdr:rowOff>15240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8332BF3-709D-1718-7ECC-616E2190E0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ía Camila Vargas Castellanos" refreshedDate="45753.401092245367" createdVersion="8" refreshedVersion="8" minRefreshableVersion="3" recordCount="140" xr:uid="{9776FB8D-4ABB-4808-A841-8B1CEFCEC51D}">
  <cacheSource type="worksheet">
    <worksheetSource ref="A2:P142" sheet="EJE 8 JUL-3 AGO"/>
  </cacheSource>
  <cacheFields count="16">
    <cacheField name="Referencia" numFmtId="0">
      <sharedItems/>
    </cacheField>
    <cacheField name="PAPAITEM" numFmtId="0">
      <sharedItems containsBlank="1" count="26">
        <s v="COSTILLA ASADERO"/>
        <s v="DES.COMES.HUESO COGOTE"/>
        <s v="PEINES DE COSTILLA"/>
        <s v="SOBREBARRIGA"/>
        <s v="CORTE BRAZO MURILLO"/>
        <s v="COGOTE"/>
        <s v="ALETA"/>
        <s v="CORTE BRAZO PALETERO"/>
        <s v="CORTE BRAZO PECHO"/>
        <s v="TIRA DE ASADO"/>
        <s v="LOMO ANCHO"/>
        <s v="BOLA Y POSTA"/>
        <s v="CADERA"/>
        <s v="CECINA"/>
        <s v="HERRADERO"/>
        <s v="MILANESA"/>
        <s v="CAPON - BOLLO"/>
        <s v="CHATAS"/>
        <s v="LOMO FINO"/>
        <s v="PUNTA DE ANCA"/>
        <s v="MOLIDA ESPECIAL"/>
        <s v="FALDA DE COSTILLA"/>
        <s v="TAPADERA/ARRACHERA/ENTRANA"/>
        <m/>
        <s v="MORRILLO"/>
        <s v="MOLIDA CORRIENTE"/>
      </sharedItems>
    </cacheField>
    <cacheField name="Desc. item" numFmtId="0">
      <sharedItems/>
    </cacheField>
    <cacheField name="AREA" numFmtId="0">
      <sharedItems/>
    </cacheField>
    <cacheField name="8 - 12 JULIO" numFmtId="0">
      <sharedItems containsSemiMixedTypes="0" containsString="0" containsNumber="1" minValue="0" maxValue="1220"/>
    </cacheField>
    <cacheField name="15 - 19 julio" numFmtId="0">
      <sharedItems containsSemiMixedTypes="0" containsString="0" containsNumber="1" minValue="0" maxValue="1350"/>
    </cacheField>
    <cacheField name="22 - 27 Julio" numFmtId="0">
      <sharedItems containsSemiMixedTypes="0" containsString="0" containsNumber="1" minValue="0" maxValue="1116"/>
    </cacheField>
    <cacheField name="29 Julio - 3 Agosto" numFmtId="0">
      <sharedItems containsSemiMixedTypes="0" containsString="0" containsNumber="1" minValue="0" maxValue="1273"/>
    </cacheField>
    <cacheField name="Total" numFmtId="0">
      <sharedItems containsSemiMixedTypes="0" containsString="0" containsNumber="1" minValue="0" maxValue="3951"/>
    </cacheField>
    <cacheField name="8 - 12 JULIO2" numFmtId="0">
      <sharedItems containsSemiMixedTypes="0" containsString="0" containsNumber="1" minValue="0" maxValue="1120"/>
    </cacheField>
    <cacheField name="15 - 19 julio2" numFmtId="0">
      <sharedItems containsSemiMixedTypes="0" containsString="0" containsNumber="1" minValue="0" maxValue="1508.66"/>
    </cacheField>
    <cacheField name="22 - 27 Julio2" numFmtId="0">
      <sharedItems containsSemiMixedTypes="0" containsString="0" containsNumber="1" minValue="0" maxValue="1415.77"/>
    </cacheField>
    <cacheField name="29 Julio - 3 Agosto2" numFmtId="0">
      <sharedItems containsSemiMixedTypes="0" containsString="0" containsNumber="1" minValue="0" maxValue="1488.05"/>
    </cacheField>
    <cacheField name="Total2" numFmtId="0">
      <sharedItems containsSemiMixedTypes="0" containsString="0" containsNumber="1" minValue="0" maxValue="4337.84"/>
    </cacheField>
    <cacheField name="% Cumplimiento" numFmtId="9">
      <sharedItems containsMixedTypes="1" containsNumber="1" minValue="0" maxValue="11.673333333333334"/>
    </cacheField>
    <cacheField name="% AJUSTADO" numFmtId="9">
      <sharedItems containsSemiMixedTypes="0" containsString="0" containsNumb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0">
  <r>
    <s v="014185"/>
    <x v="0"/>
    <s v="COSTILLA ASADERO"/>
    <s v="DESPOSTE"/>
    <n v="150"/>
    <n v="814"/>
    <n v="650"/>
    <n v="682"/>
    <n v="2296"/>
    <n v="55.66"/>
    <n v="376"/>
    <n v="382.64"/>
    <n v="790.43000000000006"/>
    <n v="1604.73"/>
    <n v="0.69892421602787458"/>
    <n v="0.69892421602787458"/>
  </r>
  <r>
    <s v="014343"/>
    <x v="0"/>
    <s v="COSTILLA ASADERO BIG"/>
    <s v="DESPOSTE"/>
    <n v="557"/>
    <n v="657"/>
    <n v="373"/>
    <n v="0"/>
    <n v="1587"/>
    <n v="430.3"/>
    <n v="1508.66"/>
    <n v="1415.77"/>
    <n v="129.52000000000001"/>
    <n v="3484.25"/>
    <n v="2.1954946439823568"/>
    <n v="1"/>
  </r>
  <r>
    <s v="014220"/>
    <x v="1"/>
    <s v="DES.COMES.HUESO COGOTE"/>
    <s v="DESPOSTE"/>
    <n v="178"/>
    <n v="240"/>
    <n v="136"/>
    <n v="215"/>
    <n v="769"/>
    <n v="348.11"/>
    <n v="395.08000000000004"/>
    <n v="185.23000000000002"/>
    <n v="140.34"/>
    <n v="1068.76"/>
    <n v="1.3898049414824447"/>
    <n v="1"/>
  </r>
  <r>
    <s v="014244"/>
    <x v="2"/>
    <s v="PEINES DE COSTILLA BQ"/>
    <s v="DESPOSTE"/>
    <n v="60"/>
    <n v="60"/>
    <n v="25"/>
    <n v="0"/>
    <n v="145"/>
    <n v="0"/>
    <n v="21.5"/>
    <n v="76.14"/>
    <n v="62.33"/>
    <n v="159.97"/>
    <n v="1.1032413793103448"/>
    <n v="1"/>
  </r>
  <r>
    <s v="014217"/>
    <x v="2"/>
    <s v="PEINES COSTILLA FOOD K"/>
    <s v="PORCIONADO"/>
    <n v="124"/>
    <n v="20"/>
    <n v="0"/>
    <n v="0"/>
    <n v="144"/>
    <n v="83.199999999999989"/>
    <n v="20.350000000000001"/>
    <n v="0"/>
    <n v="0"/>
    <n v="103.54999999999998"/>
    <n v="0.71909722222222205"/>
    <n v="0.71909722222222205"/>
  </r>
  <r>
    <s v="014318"/>
    <x v="2"/>
    <s v="COSTILLA DE RES  K"/>
    <s v="PORCIONADO"/>
    <n v="65"/>
    <n v="40"/>
    <n v="300"/>
    <n v="0"/>
    <n v="405"/>
    <n v="113.36"/>
    <n v="71.239999999999995"/>
    <n v="312.11"/>
    <n v="290.04999999999995"/>
    <n v="786.76"/>
    <n v="1.9426172839506173"/>
    <n v="1"/>
  </r>
  <r>
    <s v="014236"/>
    <x v="2"/>
    <s v="COSTILLA DE RES * 500 G. TAT"/>
    <s v="PORCIONADO"/>
    <n v="30"/>
    <n v="15"/>
    <n v="43"/>
    <n v="30"/>
    <n v="118"/>
    <n v="30"/>
    <n v="15"/>
    <n v="43"/>
    <n v="30"/>
    <n v="118"/>
    <n v="1"/>
    <n v="1"/>
  </r>
  <r>
    <s v="014281"/>
    <x v="2"/>
    <s v="COSTILLA DE RES P.V"/>
    <s v="PORCIONADO"/>
    <n v="100"/>
    <n v="181"/>
    <n v="220"/>
    <n v="0"/>
    <n v="501"/>
    <n v="106.81"/>
    <n v="193.38"/>
    <n v="235.94"/>
    <n v="0"/>
    <n v="536.13"/>
    <n v="1.070119760479042"/>
    <n v="1"/>
  </r>
  <r>
    <s v="011036"/>
    <x v="3"/>
    <s v="SOBREBARRIGA"/>
    <s v="DESPOSTE"/>
    <n v="0"/>
    <n v="100"/>
    <n v="81"/>
    <n v="50"/>
    <n v="231"/>
    <n v="0"/>
    <n v="162.25"/>
    <n v="72.599999999999994"/>
    <n v="65.67"/>
    <n v="300.52"/>
    <n v="1.3009523809523809"/>
    <n v="1"/>
  </r>
  <r>
    <s v="011369"/>
    <x v="3"/>
    <s v="SOBREBARRIGA FOOD"/>
    <s v="DESPOSTE"/>
    <n v="30"/>
    <n v="150"/>
    <n v="170"/>
    <n v="134"/>
    <n v="484"/>
    <n v="30.51"/>
    <n v="190.29"/>
    <n v="64.22999999999999"/>
    <n v="35.549999999999997"/>
    <n v="320.58"/>
    <n v="0.66235537190082638"/>
    <n v="0.66235537190082638"/>
  </r>
  <r>
    <s v="011041"/>
    <x v="3"/>
    <s v="SOBREBARRIGA K"/>
    <s v="DESPOSTE"/>
    <n v="140"/>
    <n v="40"/>
    <n v="100"/>
    <n v="130"/>
    <n v="410"/>
    <n v="91.03"/>
    <n v="66.34"/>
    <n v="92.009999999999991"/>
    <n v="32.130000000000003"/>
    <n v="281.51"/>
    <n v="0.68660975609756092"/>
    <n v="0.68660975609756092"/>
  </r>
  <r>
    <s v="011371"/>
    <x v="3"/>
    <s v="SOBREBARRIGA FOOD BQ"/>
    <s v="DESPOSTE"/>
    <n v="25"/>
    <n v="20"/>
    <n v="15"/>
    <n v="0"/>
    <n v="60"/>
    <n v="24.86"/>
    <n v="20.51"/>
    <n v="20.77"/>
    <n v="0"/>
    <n v="66.14"/>
    <n v="1.1023333333333334"/>
    <n v="1"/>
  </r>
  <r>
    <s v="013381"/>
    <x v="4"/>
    <s v="MURILLO DE BRAZO GOLD  "/>
    <s v="PORCIONADO"/>
    <n v="70.5"/>
    <n v="130"/>
    <n v="79"/>
    <n v="85"/>
    <n v="364.5"/>
    <n v="76.03"/>
    <n v="160.19999999999999"/>
    <n v="81.22999999999999"/>
    <n v="164.95999999999998"/>
    <n v="482.41999999999996"/>
    <n v="1.3235116598079559"/>
    <n v="1"/>
  </r>
  <r>
    <s v="013236"/>
    <x v="4"/>
    <s v="MURILLO-JARRETE-LAGARTO"/>
    <s v="PORCIONADO"/>
    <n v="0"/>
    <n v="67"/>
    <n v="51"/>
    <n v="30"/>
    <n v="148"/>
    <n v="0"/>
    <n v="59.85"/>
    <n v="34.120000000000005"/>
    <n v="0"/>
    <n v="93.97"/>
    <n v="0.63493243243243247"/>
    <n v="0.63493243243243247"/>
  </r>
  <r>
    <s v="013169"/>
    <x v="4"/>
    <s v="CORTE PIERNA MURILLO"/>
    <s v="DESPOSTE"/>
    <n v="0"/>
    <n v="50"/>
    <n v="0"/>
    <n v="0"/>
    <n v="50"/>
    <n v="0"/>
    <n v="84.36"/>
    <n v="80.02"/>
    <n v="16"/>
    <n v="180.38"/>
    <n v="3.6075999999999997"/>
    <n v="1"/>
  </r>
  <r>
    <s v="013388"/>
    <x v="4"/>
    <s v="CORTE DE BRAZO MURILLO"/>
    <s v="DESPOSTE"/>
    <n v="22"/>
    <n v="70"/>
    <n v="0"/>
    <n v="0"/>
    <n v="92"/>
    <n v="50.73"/>
    <n v="477.27"/>
    <n v="412.98"/>
    <n v="105.47"/>
    <n v="1046.45"/>
    <n v="11.37445652173913"/>
    <n v="1"/>
  </r>
  <r>
    <s v="013230"/>
    <x v="5"/>
    <s v="CARNE COGOTE PREMIUM"/>
    <s v="PORCIONADO"/>
    <n v="0"/>
    <n v="60"/>
    <n v="40"/>
    <n v="40"/>
    <n v="140"/>
    <n v="0"/>
    <n v="60.42"/>
    <n v="41.11"/>
    <n v="43.05"/>
    <n v="144.57999999999998"/>
    <n v="1.0327142857142857"/>
    <n v="1"/>
  </r>
  <r>
    <s v="013154"/>
    <x v="5"/>
    <s v="CARNE PARA SUDAR *250GR TAT"/>
    <s v="PORCIONADO"/>
    <n v="3"/>
    <n v="11"/>
    <n v="13"/>
    <n v="9"/>
    <n v="36"/>
    <n v="3"/>
    <n v="10"/>
    <n v="13"/>
    <n v="9"/>
    <n v="35"/>
    <n v="0.97222222222222221"/>
    <n v="0.97222222222222221"/>
  </r>
  <r>
    <s v="013156"/>
    <x v="5"/>
    <s v="CARNE PARA SUDAR *500GR TAT"/>
    <s v="PORCIONADO"/>
    <n v="5"/>
    <n v="10"/>
    <n v="11"/>
    <n v="10"/>
    <n v="36"/>
    <n v="5"/>
    <n v="10"/>
    <n v="10.5"/>
    <n v="10"/>
    <n v="35.5"/>
    <n v="0.98611111111111116"/>
    <n v="0.98611111111111116"/>
  </r>
  <r>
    <s v="013383"/>
    <x v="5"/>
    <s v="CARNE PARA SUDAR GOLD  "/>
    <s v="PORCIONADO"/>
    <n v="20"/>
    <n v="70"/>
    <n v="41"/>
    <n v="50"/>
    <n v="181"/>
    <n v="20.62"/>
    <n v="72.5"/>
    <n v="42.24"/>
    <n v="48.68"/>
    <n v="184.04000000000002"/>
    <n v="1.0167955801104973"/>
    <n v="1"/>
  </r>
  <r>
    <s v="013298"/>
    <x v="5"/>
    <s v="CORTE B-C MOLIDO ESPECIAL  x 2 KG"/>
    <s v="MOLIENDA"/>
    <n v="0"/>
    <n v="16"/>
    <n v="20"/>
    <n v="0"/>
    <n v="36"/>
    <n v="0"/>
    <n v="16.07"/>
    <n v="20.21"/>
    <n v="0"/>
    <n v="36.28"/>
    <n v="1.0077777777777779"/>
    <n v="1"/>
  </r>
  <r>
    <s v="013158"/>
    <x v="5"/>
    <s v="CORTE DE B-C ESPECIAL"/>
    <s v="DESPOSTE"/>
    <n v="0"/>
    <n v="30"/>
    <n v="141"/>
    <n v="0"/>
    <n v="171"/>
    <n v="0"/>
    <n v="0"/>
    <n v="194.76"/>
    <n v="117.78999999999999"/>
    <n v="312.54999999999995"/>
    <n v="1.8277777777777775"/>
    <n v="1"/>
  </r>
  <r>
    <s v="013379"/>
    <x v="6"/>
    <s v="CARNE PARA DESMECHAR  GOLD "/>
    <s v="PORCIONADO"/>
    <n v="25"/>
    <n v="150"/>
    <n v="90"/>
    <n v="50"/>
    <n v="315"/>
    <n v="26.39"/>
    <n v="154.94999999999999"/>
    <n v="92.68"/>
    <n v="51.87"/>
    <n v="325.89"/>
    <n v="1.0345714285714285"/>
    <n v="1"/>
  </r>
  <r>
    <s v="013161"/>
    <x v="6"/>
    <s v="CORTE DE BRAZO ALETA"/>
    <s v="DESPOSTE"/>
    <n v="0"/>
    <n v="150"/>
    <n v="80"/>
    <n v="87"/>
    <n v="317"/>
    <n v="0"/>
    <n v="122.59"/>
    <n v="205.42000000000002"/>
    <n v="104.95"/>
    <n v="432.96"/>
    <n v="1.3658044164037855"/>
    <n v="1"/>
  </r>
  <r>
    <s v="013371"/>
    <x v="6"/>
    <s v="CORTE BRAZO ALETA FOOD"/>
    <s v="DESPOSTE"/>
    <n v="98"/>
    <n v="155"/>
    <n v="90"/>
    <n v="100"/>
    <n v="443"/>
    <n v="197.33"/>
    <n v="82.82"/>
    <n v="94.33"/>
    <n v="149.54"/>
    <n v="524.02"/>
    <n v="1.1828893905191873"/>
    <n v="1"/>
  </r>
  <r>
    <s v="013232"/>
    <x v="6"/>
    <s v="ALETA-DESMECHAR"/>
    <s v="PORCIONADO"/>
    <n v="61"/>
    <n v="95"/>
    <n v="73"/>
    <n v="40"/>
    <n v="269"/>
    <n v="62.11"/>
    <n v="99.97"/>
    <n v="74.34"/>
    <n v="44.17"/>
    <n v="280.58999999999997"/>
    <n v="1.0430855018587359"/>
    <n v="1"/>
  </r>
  <r>
    <s v="013390"/>
    <x v="7"/>
    <s v="PALETERO GOLD"/>
    <s v="PORCIONADO"/>
    <n v="40"/>
    <n v="70"/>
    <n v="30"/>
    <n v="40"/>
    <n v="180"/>
    <n v="41.46"/>
    <n v="75.94"/>
    <n v="31.84"/>
    <n v="41.04"/>
    <n v="190.28"/>
    <n v="1.0571111111111111"/>
    <n v="1"/>
  </r>
  <r>
    <s v="012111"/>
    <x v="7"/>
    <s v="BIFE PARRILLERO"/>
    <s v="PORCIONADO"/>
    <n v="229.4"/>
    <n v="284"/>
    <n v="231"/>
    <n v="100"/>
    <n v="844.4"/>
    <n v="172.48"/>
    <n v="197.55"/>
    <n v="153.80000000000001"/>
    <n v="92.02000000000001"/>
    <n v="615.84999999999991"/>
    <n v="0.72933443865466596"/>
    <n v="0.72933443865466596"/>
  </r>
  <r>
    <s v="013174"/>
    <x v="7"/>
    <s v="CORTE DE BRAZO PALETERO"/>
    <s v="DESPOSTE"/>
    <n v="101"/>
    <n v="30"/>
    <n v="44"/>
    <n v="0"/>
    <n v="175"/>
    <n v="51.9"/>
    <n v="37.21"/>
    <n v="0"/>
    <n v="0"/>
    <n v="89.11"/>
    <n v="0.50919999999999999"/>
    <n v="0.50919999999999999"/>
  </r>
  <r>
    <s v="013245"/>
    <x v="7"/>
    <s v="PALETERO PREMIUM"/>
    <s v="PORCIONADO"/>
    <n v="10"/>
    <n v="62"/>
    <n v="56"/>
    <n v="0"/>
    <n v="128"/>
    <n v="12.69"/>
    <n v="60.56"/>
    <n v="61.53"/>
    <n v="0"/>
    <n v="134.78"/>
    <n v="1.05296875"/>
    <n v="1"/>
  </r>
  <r>
    <s v="013389"/>
    <x v="8"/>
    <s v="PECHO FOOD"/>
    <s v="DESPOSTE"/>
    <n v="526"/>
    <n v="959"/>
    <n v="617"/>
    <n v="1273"/>
    <n v="3375"/>
    <n v="710.24"/>
    <n v="1160.48"/>
    <n v="979.07"/>
    <n v="1488.05"/>
    <n v="4337.84"/>
    <n v="1.2852859259259259"/>
    <n v="1"/>
  </r>
  <r>
    <s v="013238"/>
    <x v="8"/>
    <s v="PECHO-BRISKET-ESPALDILLA"/>
    <s v="PORCIONADO"/>
    <n v="0"/>
    <n v="80"/>
    <n v="50"/>
    <n v="0"/>
    <n v="130"/>
    <n v="0"/>
    <n v="100.06"/>
    <n v="54.71"/>
    <n v="0"/>
    <n v="154.77000000000001"/>
    <n v="1.1905384615384615"/>
    <n v="1"/>
  </r>
  <r>
    <s v="013177"/>
    <x v="8"/>
    <s v="CORTE BRAZO PECHO"/>
    <s v="DESPOSTE"/>
    <n v="47"/>
    <n v="0"/>
    <n v="30"/>
    <n v="150"/>
    <n v="227"/>
    <n v="47.83"/>
    <n v="0"/>
    <n v="34.01"/>
    <n v="0"/>
    <n v="81.84"/>
    <n v="0.3605286343612335"/>
    <n v="0.3605286343612335"/>
  </r>
  <r>
    <s v="013323"/>
    <x v="8"/>
    <s v="CORTE BRAZO PECHO K"/>
    <s v="DESPOSTE"/>
    <n v="0"/>
    <n v="0"/>
    <n v="0"/>
    <n v="0"/>
    <n v="0"/>
    <n v="0"/>
    <n v="0"/>
    <n v="0"/>
    <n v="1090.96"/>
    <n v="1090.96"/>
    <s v="No Presupuestado"/>
    <n v="1"/>
  </r>
  <r>
    <s v="013299"/>
    <x v="8"/>
    <s v="PECHO PICADO"/>
    <s v="PORCIONADO"/>
    <n v="0"/>
    <n v="13"/>
    <n v="0"/>
    <n v="0"/>
    <n v="13"/>
    <n v="0"/>
    <n v="11.49"/>
    <n v="0"/>
    <n v="100.16"/>
    <n v="111.64999999999999"/>
    <n v="8.5884615384615373"/>
    <n v="1"/>
  </r>
  <r>
    <s v="012146"/>
    <x v="9"/>
    <s v="TIRA DE ASADO"/>
    <s v="DESPOSTE"/>
    <n v="78"/>
    <n v="97"/>
    <n v="78"/>
    <n v="51"/>
    <n v="304"/>
    <n v="99.74"/>
    <n v="144.98000000000002"/>
    <n v="73.36"/>
    <n v="57.5"/>
    <n v="375.58000000000004"/>
    <n v="1.2354605263157896"/>
    <n v="1"/>
  </r>
  <r>
    <s v="012167"/>
    <x v="9"/>
    <s v="TIRA DE ASADO BQ"/>
    <s v="DESPOSTE"/>
    <n v="0"/>
    <n v="20"/>
    <n v="0"/>
    <n v="0"/>
    <n v="20"/>
    <n v="0"/>
    <n v="45.129999999999995"/>
    <n v="11.04"/>
    <n v="0"/>
    <n v="56.169999999999995"/>
    <n v="2.8084999999999996"/>
    <n v="1"/>
  </r>
  <r>
    <s v="014338"/>
    <x v="9"/>
    <s v="SHORT RIB"/>
    <s v="DESPOSTE"/>
    <n v="0"/>
    <n v="20"/>
    <n v="20"/>
    <n v="0"/>
    <n v="40"/>
    <n v="0"/>
    <n v="0"/>
    <n v="20.62"/>
    <n v="0"/>
    <n v="20.62"/>
    <n v="0.51550000000000007"/>
    <n v="0.51550000000000007"/>
  </r>
  <r>
    <s v="012154"/>
    <x v="9"/>
    <s v="ASADO DE TIRA ESPECIAL"/>
    <s v="DESPOSTE"/>
    <n v="0"/>
    <n v="10"/>
    <n v="10"/>
    <n v="15"/>
    <n v="35"/>
    <n v="0"/>
    <n v="0"/>
    <n v="10.64"/>
    <n v="0"/>
    <n v="10.64"/>
    <n v="0.30399999999999999"/>
    <n v="0.30399999999999999"/>
  </r>
  <r>
    <s v="011020"/>
    <x v="10"/>
    <s v="RIB EYE CON HUESO C  420-520 GR"/>
    <s v="DESPOSTE"/>
    <n v="14"/>
    <n v="4"/>
    <n v="4"/>
    <n v="14"/>
    <n v="36"/>
    <n v="15.18"/>
    <n v="5.63"/>
    <n v="0"/>
    <n v="16.309999999999999"/>
    <n v="37.119999999999997"/>
    <n v="1.0311111111111111"/>
    <n v="1"/>
  </r>
  <r>
    <s v="012272"/>
    <x v="10"/>
    <s v="RIB EYE CON HUESO L 600-800 G."/>
    <s v="DESPOSTE"/>
    <n v="0"/>
    <n v="0"/>
    <n v="0"/>
    <n v="20"/>
    <n v="20"/>
    <n v="0"/>
    <n v="0"/>
    <n v="0"/>
    <n v="17.07"/>
    <n v="17.07"/>
    <n v="0.85350000000000004"/>
    <n v="0.85350000000000004"/>
  </r>
  <r>
    <s v="012076"/>
    <x v="10"/>
    <s v="CORTE PIERNA LOMO ANCHO"/>
    <s v="DESPOSTE"/>
    <n v="0"/>
    <n v="0"/>
    <n v="90"/>
    <n v="25"/>
    <n v="115"/>
    <n v="0"/>
    <n v="0"/>
    <n v="252"/>
    <n v="168.92"/>
    <n v="420.91999999999996"/>
    <n v="3.6601739130434781"/>
    <n v="1"/>
  </r>
  <r>
    <s v="011058"/>
    <x v="10"/>
    <s v="ENTRECOT PREMIUM"/>
    <s v="DESPOSTE"/>
    <n v="30"/>
    <n v="110"/>
    <n v="58"/>
    <n v="60"/>
    <n v="258"/>
    <n v="31.06"/>
    <n v="115.18"/>
    <n v="62.75"/>
    <n v="20.89"/>
    <n v="229.88"/>
    <n v="0.89100775193798443"/>
    <n v="0.89100775193798443"/>
  </r>
  <r>
    <s v="011398"/>
    <x v="10"/>
    <s v="LOMO ANCHO ASADO"/>
    <s v="PORCIONADO"/>
    <n v="30"/>
    <n v="0"/>
    <n v="30"/>
    <n v="0"/>
    <n v="60"/>
    <n v="20.6"/>
    <n v="19.690000000000001"/>
    <n v="30.58"/>
    <n v="0"/>
    <n v="70.87"/>
    <n v="1.1811666666666667"/>
    <n v="1"/>
  </r>
  <r>
    <s v="014328"/>
    <x v="10"/>
    <s v="ENTRECORT FOOD"/>
    <s v="DESPOSTE"/>
    <n v="30"/>
    <n v="30"/>
    <n v="40"/>
    <n v="40"/>
    <n v="140"/>
    <n v="30.33"/>
    <n v="31.72"/>
    <n v="42.38"/>
    <n v="40.35"/>
    <n v="144.78"/>
    <n v="1.0341428571428573"/>
    <n v="1"/>
  </r>
  <r>
    <s v="012101"/>
    <x v="10"/>
    <s v="LOMO ANCHO-LOMO REDONDO"/>
    <s v="PORCIONADO"/>
    <n v="20"/>
    <n v="60"/>
    <n v="70"/>
    <n v="40"/>
    <n v="190"/>
    <n v="20.74"/>
    <n v="60.09"/>
    <n v="74.75"/>
    <n v="41.21"/>
    <n v="196.79"/>
    <n v="1.0357368421052631"/>
    <n v="1"/>
  </r>
  <r>
    <s v="012403"/>
    <x v="10"/>
    <s v="LOMO ANCHO GOLD  "/>
    <s v="PORCIONADO"/>
    <n v="202"/>
    <n v="200"/>
    <n v="97"/>
    <n v="200"/>
    <n v="699"/>
    <n v="211.05"/>
    <n v="204.26"/>
    <n v="100.75"/>
    <n v="198.47"/>
    <n v="714.53"/>
    <n v="1.022217453505007"/>
    <n v="1"/>
  </r>
  <r>
    <s v="012061"/>
    <x v="11"/>
    <s v="CORTE PIERNA BOLA"/>
    <s v="DESPOSTE"/>
    <n v="150"/>
    <n v="116"/>
    <n v="0"/>
    <n v="0"/>
    <n v="266"/>
    <n v="159.24"/>
    <n v="130.68"/>
    <n v="126.98"/>
    <n v="94.76"/>
    <n v="511.66"/>
    <n v="1.9235338345864663"/>
    <n v="1"/>
  </r>
  <r>
    <s v="012093"/>
    <x v="11"/>
    <s v="CARABELLA - BOLA  L-M"/>
    <s v="PORCIONADO"/>
    <n v="0"/>
    <n v="0"/>
    <n v="30"/>
    <n v="20"/>
    <n v="50"/>
    <n v="0"/>
    <n v="0"/>
    <n v="35.04"/>
    <n v="22.36"/>
    <n v="57.4"/>
    <n v="1.1479999999999999"/>
    <n v="1"/>
  </r>
  <r>
    <s v="012397"/>
    <x v="11"/>
    <s v="BOLA DE PIERNA GOLD "/>
    <s v="PORCIONADO"/>
    <n v="20"/>
    <n v="60"/>
    <n v="60"/>
    <n v="70"/>
    <n v="210"/>
    <n v="20.7"/>
    <n v="61.38"/>
    <n v="61.6"/>
    <n v="69.78"/>
    <n v="213.46"/>
    <n v="1.0164761904761905"/>
    <n v="1"/>
  </r>
  <r>
    <s v="012407"/>
    <x v="11"/>
    <s v="CARNES PARA ASAR GOLD"/>
    <s v="PORCIONADO"/>
    <n v="0"/>
    <n v="50"/>
    <n v="50"/>
    <n v="30"/>
    <n v="130"/>
    <n v="0"/>
    <n v="51.45"/>
    <n v="51.5"/>
    <n v="0"/>
    <n v="102.95"/>
    <n v="0.79192307692307695"/>
    <n v="0.79192307692307695"/>
  </r>
  <r>
    <s v="012421"/>
    <x v="11"/>
    <s v="CARNE EN GOULASH  "/>
    <s v="PORCIONADO"/>
    <n v="15"/>
    <n v="0"/>
    <n v="15"/>
    <n v="30"/>
    <n v="60"/>
    <n v="15.46"/>
    <n v="0"/>
    <n v="17.68"/>
    <n v="31.51"/>
    <n v="64.650000000000006"/>
    <n v="1.0775000000000001"/>
    <n v="1"/>
  </r>
  <r>
    <s v="012423"/>
    <x v="11"/>
    <s v="CARNE EN FAJITAS"/>
    <s v="PORCIONADO"/>
    <n v="0"/>
    <n v="0"/>
    <n v="10"/>
    <n v="10"/>
    <n v="20"/>
    <n v="0"/>
    <n v="0"/>
    <n v="13.97"/>
    <n v="0"/>
    <n v="13.97"/>
    <n v="0.69850000000000001"/>
    <n v="0.69850000000000001"/>
  </r>
  <r>
    <s v="012080"/>
    <x v="11"/>
    <s v="CARNE PARA ASAR  *250gr TAT"/>
    <s v="PORCIONADO"/>
    <n v="99"/>
    <n v="63"/>
    <n v="98"/>
    <n v="58"/>
    <n v="318"/>
    <n v="99"/>
    <n v="63"/>
    <n v="98"/>
    <n v="58"/>
    <n v="318"/>
    <n v="1"/>
    <n v="1"/>
  </r>
  <r>
    <s v="012082"/>
    <x v="11"/>
    <s v="CARNE PARA ASAR *500gr TAT"/>
    <s v="PORCIONADO"/>
    <n v="50"/>
    <n v="53"/>
    <n v="63"/>
    <n v="50"/>
    <n v="216"/>
    <n v="50"/>
    <n v="53"/>
    <n v="62.5"/>
    <n v="50"/>
    <n v="215.5"/>
    <n v="0.99768518518518523"/>
    <n v="0.99768518518518523"/>
  </r>
  <r>
    <s v="012108"/>
    <x v="11"/>
    <s v="CORTE PIERNA POSTA BRAZO"/>
    <s v="DESPOSTE"/>
    <n v="0"/>
    <n v="150"/>
    <n v="200"/>
    <n v="60"/>
    <n v="410"/>
    <n v="0"/>
    <n v="95.76"/>
    <n v="204.12"/>
    <n v="93.83"/>
    <n v="393.71"/>
    <n v="0.96026829268292679"/>
    <n v="0.96026829268292679"/>
  </r>
  <r>
    <s v="012121"/>
    <x v="11"/>
    <s v="CORTE POSTA PIERNA  160-180 G x 2 KG"/>
    <s v="PORCIONADO"/>
    <n v="0"/>
    <n v="20"/>
    <n v="50"/>
    <n v="0"/>
    <n v="70"/>
    <n v="0"/>
    <n v="20.260000000000002"/>
    <n v="52.699999999999996"/>
    <n v="43.09"/>
    <n v="116.05"/>
    <n v="1.6578571428571429"/>
    <n v="1"/>
  </r>
  <r>
    <s v="012123"/>
    <x v="11"/>
    <s v="CORTE POSTA PIERNA  CECINADO 5"/>
    <s v="PORCIONADO"/>
    <n v="0"/>
    <n v="40"/>
    <n v="40"/>
    <n v="40"/>
    <n v="120"/>
    <n v="0"/>
    <n v="40.31"/>
    <n v="40.409999999999997"/>
    <n v="40.56"/>
    <n v="121.28"/>
    <n v="1.0106666666666666"/>
    <n v="1"/>
  </r>
  <r>
    <s v="012125"/>
    <x v="11"/>
    <s v="CORTE PIERNA CECINADO *2"/>
    <s v="PORCIONADO"/>
    <n v="0"/>
    <n v="10"/>
    <n v="10"/>
    <n v="10"/>
    <n v="30"/>
    <n v="0"/>
    <n v="10.050000000000001"/>
    <n v="10.210000000000001"/>
    <n v="10.58"/>
    <n v="30.840000000000003"/>
    <n v="1.028"/>
    <n v="1"/>
  </r>
  <r>
    <s v="012127"/>
    <x v="11"/>
    <s v="CORTE POSTA PIERNA  80 g  2"/>
    <s v="PORCIONADO"/>
    <n v="0"/>
    <n v="0"/>
    <n v="0"/>
    <n v="0"/>
    <n v="0"/>
    <n v="0"/>
    <n v="0"/>
    <n v="9.92"/>
    <n v="0"/>
    <n v="9.92"/>
    <s v="No Presupuestado"/>
    <n v="1"/>
  </r>
  <r>
    <s v="012129"/>
    <x v="11"/>
    <s v="CORTE POSTA DE PIERNA  110-125G x 10 UN"/>
    <s v="PORCIONADO"/>
    <n v="0"/>
    <n v="0"/>
    <n v="0"/>
    <n v="30"/>
    <n v="30"/>
    <n v="0"/>
    <n v="0"/>
    <n v="0"/>
    <n v="60.22"/>
    <n v="60.22"/>
    <n v="2.0073333333333334"/>
    <n v="1"/>
  </r>
  <r>
    <s v="012064"/>
    <x v="12"/>
    <s v="CORTE DE PIERNA CADERA"/>
    <s v="DESPOSTE"/>
    <n v="225"/>
    <n v="200"/>
    <n v="100"/>
    <n v="60"/>
    <n v="585"/>
    <n v="246.69"/>
    <n v="192.99"/>
    <n v="154.07"/>
    <n v="285.97000000000003"/>
    <n v="879.72"/>
    <n v="1.5037948717948719"/>
    <n v="1"/>
  </r>
  <r>
    <s v="012095"/>
    <x v="12"/>
    <s v="CADERA-TETAFULA"/>
    <s v="PORCIONADO"/>
    <n v="130"/>
    <n v="120"/>
    <n v="0"/>
    <n v="120"/>
    <n v="370"/>
    <n v="139.26"/>
    <n v="149.69"/>
    <n v="0"/>
    <n v="123.04"/>
    <n v="411.99"/>
    <n v="1.1134864864864864"/>
    <n v="1"/>
  </r>
  <r>
    <s v="011396"/>
    <x v="12"/>
    <s v="CADERA ASADOS"/>
    <s v="PORCIONADO"/>
    <n v="0"/>
    <n v="0"/>
    <n v="30"/>
    <n v="0"/>
    <n v="30"/>
    <n v="0"/>
    <n v="0"/>
    <n v="63.010000000000005"/>
    <n v="0"/>
    <n v="63.010000000000005"/>
    <n v="2.1003333333333334"/>
    <n v="1"/>
  </r>
  <r>
    <s v="012399"/>
    <x v="12"/>
    <s v="CADERA DE PIERNA GOLD "/>
    <s v="PORCIONADO"/>
    <n v="150"/>
    <n v="150"/>
    <n v="70"/>
    <n v="40"/>
    <n v="410"/>
    <n v="154.04"/>
    <n v="198.49"/>
    <n v="70.95"/>
    <n v="41.07"/>
    <n v="464.54999999999995"/>
    <n v="1.1330487804878047"/>
    <n v="1"/>
  </r>
  <r>
    <s v="012113"/>
    <x v="12"/>
    <s v="FAJITA ESPECIAL DE RES L-M"/>
    <s v="PORCIONADO"/>
    <n v="10"/>
    <n v="27"/>
    <n v="27"/>
    <n v="40"/>
    <n v="104"/>
    <n v="0"/>
    <n v="35.869999999999997"/>
    <n v="32.950000000000003"/>
    <n v="48.58"/>
    <n v="117.39999999999999"/>
    <n v="1.1288461538461538"/>
    <n v="1"/>
  </r>
  <r>
    <s v="012067"/>
    <x v="13"/>
    <s v="CORTE PIERNA CECINA"/>
    <s v="DESPOSTE"/>
    <n v="0"/>
    <n v="230"/>
    <n v="0"/>
    <n v="100"/>
    <n v="330"/>
    <n v="0"/>
    <n v="229.53"/>
    <n v="370.84000000000003"/>
    <n v="201.29"/>
    <n v="801.66"/>
    <n v="2.429272727272727"/>
    <n v="1"/>
  </r>
  <r>
    <s v="012347"/>
    <x v="13"/>
    <s v="CORTE PIERNA CECINA K"/>
    <s v="DESPOSTE"/>
    <n v="200"/>
    <n v="0"/>
    <n v="0"/>
    <n v="0"/>
    <n v="200"/>
    <n v="195.07999999999998"/>
    <n v="0"/>
    <n v="516.24"/>
    <n v="290.39"/>
    <n v="1001.7099999999999"/>
    <n v="5.0085499999999996"/>
    <n v="1"/>
  </r>
  <r>
    <s v="012413"/>
    <x v="13"/>
    <s v="CECINA FOOD"/>
    <s v="DESPOSTE"/>
    <n v="0"/>
    <n v="91"/>
    <n v="120"/>
    <n v="60"/>
    <n v="271"/>
    <n v="0"/>
    <n v="103.48"/>
    <n v="239.69"/>
    <n v="55.72"/>
    <n v="398.89"/>
    <n v="1.4719188191881918"/>
    <n v="1"/>
  </r>
  <r>
    <s v="012097"/>
    <x v="13"/>
    <s v="CECINA-TABLA L-M"/>
    <s v="PORCIONADO"/>
    <n v="120"/>
    <n v="100"/>
    <n v="150"/>
    <n v="230"/>
    <n v="600"/>
    <n v="106.53"/>
    <n v="110.43"/>
    <n v="153.69999999999999"/>
    <n v="228.11"/>
    <n v="598.77"/>
    <n v="0.99795"/>
    <n v="0.99795"/>
  </r>
  <r>
    <s v="012164"/>
    <x v="13"/>
    <s v="CECINA DE RES"/>
    <s v="DESPOSTE"/>
    <n v="77"/>
    <n v="71"/>
    <n v="70"/>
    <n v="100"/>
    <n v="318"/>
    <n v="77.62"/>
    <n v="71.260000000000005"/>
    <n v="72.319999999999993"/>
    <n v="108.63"/>
    <n v="329.83"/>
    <n v="1.0372012578616352"/>
    <n v="1"/>
  </r>
  <r>
    <s v="012401"/>
    <x v="13"/>
    <s v="CECINA DE PIERNA GOLD "/>
    <s v="PORCIONADO"/>
    <n v="150"/>
    <n v="180"/>
    <n v="0"/>
    <n v="0"/>
    <n v="330"/>
    <n v="154.70999999999998"/>
    <n v="183.99"/>
    <n v="27.98"/>
    <n v="0"/>
    <n v="366.68"/>
    <n v="1.1111515151515152"/>
    <n v="1"/>
  </r>
  <r>
    <s v="012290"/>
    <x v="13"/>
    <s v="GOULASH ESPECIAL DE RES L-M"/>
    <s v="PORCIONADO"/>
    <n v="11"/>
    <n v="41"/>
    <n v="34"/>
    <n v="37"/>
    <n v="123"/>
    <n v="11.49"/>
    <n v="40.909999999999997"/>
    <n v="34.090000000000003"/>
    <n v="38.22"/>
    <n v="124.71000000000001"/>
    <n v="1.0139024390243903"/>
    <n v="1"/>
  </r>
  <r>
    <s v="012405"/>
    <x v="14"/>
    <s v="BOTA GOLD "/>
    <s v="PORCIONADO"/>
    <n v="50"/>
    <n v="100"/>
    <n v="43"/>
    <n v="56"/>
    <n v="249"/>
    <n v="47.25"/>
    <n v="102.3"/>
    <n v="43.65"/>
    <n v="56.849999999999994"/>
    <n v="250.05"/>
    <n v="1.0042168674698795"/>
    <n v="1"/>
  </r>
  <r>
    <s v="012412"/>
    <x v="14"/>
    <s v="CORTE PIERNA HERRADERO"/>
    <s v="DESPOSTE"/>
    <n v="119"/>
    <n v="220"/>
    <n v="20"/>
    <n v="20"/>
    <n v="379"/>
    <n v="128.31"/>
    <n v="223.3"/>
    <n v="92.92"/>
    <n v="547.05999999999995"/>
    <n v="991.58999999999992"/>
    <n v="2.6163324538258572"/>
    <n v="1"/>
  </r>
  <r>
    <s v="011397"/>
    <x v="14"/>
    <s v="HERRADERO ASADOS"/>
    <s v="PORCIONADO"/>
    <n v="50"/>
    <n v="0"/>
    <n v="30"/>
    <n v="0"/>
    <n v="80"/>
    <n v="21.91"/>
    <n v="0"/>
    <n v="30.69"/>
    <n v="0"/>
    <n v="52.6"/>
    <n v="0.65749999999999997"/>
    <n v="0.65749999999999997"/>
  </r>
  <r>
    <s v="012098"/>
    <x v="14"/>
    <s v="ASAR PREMIUM"/>
    <s v="PORCIONADO"/>
    <n v="0"/>
    <n v="20"/>
    <n v="30"/>
    <n v="0"/>
    <n v="50"/>
    <n v="0"/>
    <n v="19.170000000000002"/>
    <n v="34.78"/>
    <n v="0"/>
    <n v="53.95"/>
    <n v="1.079"/>
    <n v="1"/>
  </r>
  <r>
    <s v="013148"/>
    <x v="14"/>
    <s v="CARNE GOULASH x 2.5 Kg"/>
    <s v="PORCIONADO"/>
    <n v="0"/>
    <n v="0"/>
    <n v="0"/>
    <n v="300"/>
    <n v="300"/>
    <n v="0"/>
    <n v="0"/>
    <n v="0"/>
    <n v="320.47000000000003"/>
    <n v="320.47000000000003"/>
    <n v="1.0682333333333334"/>
    <n v="1"/>
  </r>
  <r>
    <s v="012075"/>
    <x v="15"/>
    <s v="JULIANA ESPECIAL X 3 KG"/>
    <s v="PORCIONADO"/>
    <n v="0"/>
    <n v="48"/>
    <n v="0"/>
    <n v="77"/>
    <n v="125"/>
    <n v="0"/>
    <n v="48.230000000000004"/>
    <n v="0"/>
    <n v="78.31"/>
    <n v="126.54"/>
    <n v="1.0123200000000001"/>
    <n v="1"/>
  </r>
  <r>
    <s v="011012"/>
    <x v="15"/>
    <s v="OJO DE BIFE"/>
    <s v="PORCIONADO"/>
    <n v="5"/>
    <n v="0"/>
    <n v="0"/>
    <n v="5"/>
    <n v="10"/>
    <n v="5.0199999999999996"/>
    <n v="0"/>
    <n v="0"/>
    <n v="5.49"/>
    <n v="10.51"/>
    <n v="1.0509999999999999"/>
    <n v="1"/>
  </r>
  <r>
    <s v="011001"/>
    <x v="16"/>
    <s v="CAPON - BOLLO"/>
    <s v="DESPOSTE"/>
    <n v="30"/>
    <n v="20"/>
    <n v="100"/>
    <n v="100"/>
    <n v="250"/>
    <n v="58.59"/>
    <n v="158.07999999999998"/>
    <n v="107.82"/>
    <n v="91.82"/>
    <n v="416.31"/>
    <n v="1.6652400000000001"/>
    <n v="1"/>
  </r>
  <r>
    <s v="011366"/>
    <x v="16"/>
    <s v="CAPON/MUCHACHO  GOLD  "/>
    <s v="PORCIONADO"/>
    <n v="0"/>
    <n v="20"/>
    <n v="0"/>
    <n v="0"/>
    <n v="20"/>
    <n v="0"/>
    <n v="20.87"/>
    <n v="0"/>
    <n v="0"/>
    <n v="20.87"/>
    <n v="1.0435000000000001"/>
    <n v="1"/>
  </r>
  <r>
    <s v="011002"/>
    <x v="16"/>
    <s v="CAPON K"/>
    <s v="DESPOSTE"/>
    <n v="0"/>
    <n v="0"/>
    <n v="383"/>
    <n v="172"/>
    <n v="555"/>
    <n v="0"/>
    <n v="0"/>
    <n v="225.88"/>
    <n v="177.33"/>
    <n v="403.21000000000004"/>
    <n v="0.72650450450450454"/>
    <n v="0.72650450450450454"/>
  </r>
  <r>
    <s v="011008"/>
    <x v="17"/>
    <s v="CHATAS  200-220 GR X 2 UND BLOQUE"/>
    <s v="PORCIONADO"/>
    <n v="0"/>
    <n v="0"/>
    <n v="16.5"/>
    <n v="0"/>
    <n v="16.5"/>
    <n v="0"/>
    <n v="0"/>
    <n v="18.21"/>
    <n v="0"/>
    <n v="18.21"/>
    <n v="1.1036363636363637"/>
    <n v="1"/>
  </r>
  <r>
    <s v="011328"/>
    <x v="17"/>
    <s v="CHATA ESPECIAL 290-310 GR X UND MARIPOSA"/>
    <s v="PORCIONADO"/>
    <n v="27"/>
    <n v="45"/>
    <n v="0"/>
    <n v="0"/>
    <n v="72"/>
    <n v="29.39"/>
    <n v="50.69"/>
    <n v="0.56999999999999995"/>
    <n v="26.69"/>
    <n v="107.33999999999999"/>
    <n v="1.4908333333333332"/>
    <n v="1"/>
  </r>
  <r>
    <s v="011010"/>
    <x v="17"/>
    <s v="CHATAS 300-350 GR MARIPOSA X 2 UND"/>
    <s v="PORCIONADO"/>
    <n v="75"/>
    <n v="85"/>
    <n v="70"/>
    <n v="70"/>
    <n v="300"/>
    <n v="80.27000000000001"/>
    <n v="91.78"/>
    <n v="48.79"/>
    <n v="40.71"/>
    <n v="261.55"/>
    <n v="0.87183333333333335"/>
    <n v="0.87183333333333335"/>
  </r>
  <r>
    <s v="011044"/>
    <x v="17"/>
    <s v="TIBON 300-350 GR"/>
    <s v="DESPOSTE"/>
    <n v="30"/>
    <n v="0"/>
    <n v="0"/>
    <n v="10"/>
    <n v="40"/>
    <n v="34.07"/>
    <n v="0"/>
    <n v="0"/>
    <n v="0"/>
    <n v="34.07"/>
    <n v="0.85175000000000001"/>
    <n v="0.85175000000000001"/>
  </r>
  <r>
    <s v="011046"/>
    <x v="17"/>
    <s v="TIBON 480-530 GR R INS"/>
    <s v="DESPOSTE"/>
    <n v="0"/>
    <n v="6"/>
    <n v="0"/>
    <n v="0"/>
    <n v="6"/>
    <n v="0"/>
    <n v="6.81"/>
    <n v="0"/>
    <n v="0"/>
    <n v="6.81"/>
    <n v="1.135"/>
    <n v="1"/>
  </r>
  <r>
    <s v="011069"/>
    <x v="17"/>
    <s v="CHURRASCO DE RES"/>
    <s v="PORCIONADO"/>
    <n v="0"/>
    <n v="0"/>
    <n v="0"/>
    <n v="0"/>
    <n v="0"/>
    <n v="0"/>
    <n v="0"/>
    <n v="357.40999999999997"/>
    <n v="251.35"/>
    <n v="608.76"/>
    <s v="No Presupuestado"/>
    <n v="1"/>
  </r>
  <r>
    <s v="011368"/>
    <x v="17"/>
    <s v="BIFE CHORIZO X 3 PORCIONES"/>
    <s v="PORCIONADO"/>
    <n v="80"/>
    <n v="80"/>
    <n v="80"/>
    <n v="40"/>
    <n v="280"/>
    <n v="85.64"/>
    <n v="84.22"/>
    <n v="82.4"/>
    <n v="58.63"/>
    <n v="310.89000000000004"/>
    <n v="1.1103214285714287"/>
    <n v="1"/>
  </r>
  <r>
    <s v="011365"/>
    <x v="17"/>
    <s v="CHATA ESPECIAL FOOD"/>
    <s v="DESPOSTE"/>
    <n v="198"/>
    <n v="120"/>
    <n v="488"/>
    <n v="300"/>
    <n v="1106"/>
    <n v="194.97"/>
    <n v="152.33000000000001"/>
    <n v="606.26"/>
    <n v="217.63"/>
    <n v="1171.19"/>
    <n v="1.0589421338155516"/>
    <n v="1"/>
  </r>
  <r>
    <s v="011271"/>
    <x v="17"/>
    <s v="CHATA  PREMIUM P.V."/>
    <s v="DESPOSTE"/>
    <n v="0"/>
    <n v="0"/>
    <n v="184"/>
    <n v="96"/>
    <n v="280"/>
    <n v="0"/>
    <n v="100.23"/>
    <n v="230.49"/>
    <n v="331.56"/>
    <n v="662.28"/>
    <n v="2.3652857142857142"/>
    <n v="1"/>
  </r>
  <r>
    <s v="011278"/>
    <x v="17"/>
    <s v="BIFE CHORIZO X UND"/>
    <s v="PORCIONADO"/>
    <n v="0"/>
    <n v="0"/>
    <n v="0"/>
    <n v="0"/>
    <n v="0"/>
    <n v="0"/>
    <n v="0"/>
    <n v="0.45"/>
    <n v="0"/>
    <n v="0.45"/>
    <s v="No Presupuestado"/>
    <n v="1"/>
  </r>
  <r>
    <s v="011288"/>
    <x v="17"/>
    <s v="CHATA 290-310 GR 2 UND BLOQUE"/>
    <s v="PORCIONADO"/>
    <n v="0"/>
    <n v="3"/>
    <n v="0"/>
    <n v="0"/>
    <n v="3"/>
    <n v="0"/>
    <n v="0"/>
    <n v="35.020000000000003"/>
    <n v="0"/>
    <n v="35.020000000000003"/>
    <n v="11.673333333333334"/>
    <n v="1"/>
  </r>
  <r>
    <s v="011372"/>
    <x v="17"/>
    <s v="CHATA 290-310 GR 2 UND BLOQUE BQ"/>
    <s v="PORCIONADO"/>
    <n v="31"/>
    <n v="87"/>
    <n v="31"/>
    <n v="31"/>
    <n v="180"/>
    <n v="32.44"/>
    <n v="96.91"/>
    <n v="9.93"/>
    <n v="33.279999999999994"/>
    <n v="172.56"/>
    <n v="0.95866666666666667"/>
    <n v="0.95866666666666667"/>
  </r>
  <r>
    <s v="011394"/>
    <x v="17"/>
    <s v="CHATA 340-370 X 1 UND MARIPOSA  BQ   "/>
    <s v="PORCIONADO"/>
    <n v="0"/>
    <n v="0"/>
    <n v="0"/>
    <n v="15"/>
    <n v="15"/>
    <n v="0"/>
    <n v="0"/>
    <n v="0"/>
    <n v="0"/>
    <n v="0"/>
    <n v="0"/>
    <n v="0"/>
  </r>
  <r>
    <s v="011256"/>
    <x v="17"/>
    <s v="NEW YORK 340 -370 GR"/>
    <s v="PORCIONADO"/>
    <n v="0"/>
    <n v="5"/>
    <n v="5"/>
    <n v="5"/>
    <n v="15"/>
    <n v="0"/>
    <n v="5.14"/>
    <n v="5.21"/>
    <n v="5.09"/>
    <n v="15.44"/>
    <n v="1.0293333333333332"/>
    <n v="1"/>
  </r>
  <r>
    <s v="011295"/>
    <x v="17"/>
    <s v="CHATAS 300-350 BLOQUE *1 UND"/>
    <s v="PORCIONADO"/>
    <n v="0"/>
    <n v="0"/>
    <n v="10"/>
    <n v="0"/>
    <n v="10"/>
    <n v="0"/>
    <n v="0"/>
    <n v="11.42"/>
    <n v="0"/>
    <n v="11.42"/>
    <n v="1.1419999999999999"/>
    <n v="1"/>
  </r>
  <r>
    <s v="011349"/>
    <x v="17"/>
    <s v="CHATA 400-450 X 2 UND MARIPOSA"/>
    <s v="PORCIONADO"/>
    <n v="35"/>
    <n v="60"/>
    <n v="0"/>
    <n v="35"/>
    <n v="130"/>
    <n v="70.740000000000009"/>
    <n v="61.59"/>
    <n v="0"/>
    <n v="34.9"/>
    <n v="167.23000000000002"/>
    <n v="1.2863846153846155"/>
    <n v="1"/>
  </r>
  <r>
    <s v="011330"/>
    <x v="17"/>
    <s v="CHATA ASADO"/>
    <s v="PORCIONADO"/>
    <n v="0"/>
    <n v="30"/>
    <n v="0"/>
    <n v="0"/>
    <n v="30"/>
    <n v="0"/>
    <n v="29.77"/>
    <n v="0"/>
    <n v="0"/>
    <n v="29.77"/>
    <n v="0.99233333333333329"/>
    <n v="0.99233333333333329"/>
  </r>
  <r>
    <s v="011331"/>
    <x v="18"/>
    <s v="LOMO FINO  SIN CORDON B"/>
    <s v="DESPOSTE"/>
    <n v="654"/>
    <n v="425"/>
    <n v="0"/>
    <n v="175"/>
    <n v="1254"/>
    <n v="407.54999999999995"/>
    <n v="550.94000000000005"/>
    <n v="609.93999999999994"/>
    <n v="536.05000000000007"/>
    <n v="2104.48"/>
    <n v="1.6782137161084529"/>
    <n v="1"/>
  </r>
  <r>
    <s v="011031"/>
    <x v="18"/>
    <s v="LOMO FINO PREMIUM FOOD"/>
    <s v="DESPOSTE"/>
    <n v="167"/>
    <n v="50"/>
    <n v="14"/>
    <n v="73"/>
    <n v="304"/>
    <n v="168.66"/>
    <n v="173.41"/>
    <n v="31.34"/>
    <n v="328.4"/>
    <n v="701.81"/>
    <n v="2.3085855263157895"/>
    <n v="1"/>
  </r>
  <r>
    <s v="011034"/>
    <x v="18"/>
    <s v="LOMO FINO CANON K FOOD"/>
    <s v="DESPOSTE"/>
    <n v="213"/>
    <n v="0"/>
    <n v="0"/>
    <n v="0"/>
    <n v="213"/>
    <n v="403.41999999999996"/>
    <n v="0"/>
    <n v="305.56"/>
    <n v="162.59"/>
    <n v="871.57"/>
    <n v="4.0918779342723006"/>
    <n v="1"/>
  </r>
  <r>
    <s v="011354"/>
    <x v="18"/>
    <s v="LOMO FINO X 300 GR"/>
    <s v="PORCIONADO"/>
    <n v="9"/>
    <n v="0"/>
    <n v="0"/>
    <n v="6"/>
    <n v="15"/>
    <n v="9.19"/>
    <n v="0"/>
    <n v="0"/>
    <n v="6.21"/>
    <n v="15.399999999999999"/>
    <n v="1.0266666666666666"/>
    <n v="1"/>
  </r>
  <r>
    <s v="011247"/>
    <x v="18"/>
    <s v="LOMO FINO PREMIUM P.V."/>
    <s v="DESPOSTE"/>
    <n v="0"/>
    <n v="361"/>
    <n v="64"/>
    <n v="0"/>
    <n v="425"/>
    <n v="0"/>
    <n v="214.85000000000002"/>
    <n v="398.25000000000006"/>
    <n v="515.09999999999991"/>
    <n v="1128.2"/>
    <n v="2.6545882352941179"/>
    <n v="1"/>
  </r>
  <r>
    <s v="011248"/>
    <x v="18"/>
    <s v="MEDALLONES LOMO FINO L-M"/>
    <s v="PORCIONADO"/>
    <n v="92"/>
    <n v="90"/>
    <n v="90"/>
    <n v="101"/>
    <n v="373"/>
    <n v="136.01999999999998"/>
    <n v="91.990000000000009"/>
    <n v="92.93"/>
    <n v="104.82000000000001"/>
    <n v="425.76"/>
    <n v="1.1414477211796246"/>
    <n v="1"/>
  </r>
  <r>
    <s v="011297"/>
    <x v="18"/>
    <s v="LOMO FINO SEMILIMPIO"/>
    <s v="DESPOSTE"/>
    <n v="120"/>
    <n v="68"/>
    <n v="10"/>
    <n v="20"/>
    <n v="218"/>
    <n v="115.35999999999999"/>
    <n v="82.16"/>
    <n v="60.019999999999996"/>
    <n v="22.98"/>
    <n v="280.52"/>
    <n v="1.286788990825688"/>
    <n v="1"/>
  </r>
  <r>
    <s v="011353"/>
    <x v="18"/>
    <s v="LOMO FINO X 250 GR"/>
    <s v="PORCIONADO"/>
    <n v="183"/>
    <n v="50"/>
    <n v="63"/>
    <n v="125"/>
    <n v="421"/>
    <n v="42.44"/>
    <n v="127.87"/>
    <n v="64.19"/>
    <n v="112.8"/>
    <n v="347.3"/>
    <n v="0.82494061757719717"/>
    <n v="0.82494061757719717"/>
  </r>
  <r>
    <s v="011306"/>
    <x v="18"/>
    <s v="PINCHO LOMO FINO L-M"/>
    <s v="PORCIONADO"/>
    <n v="10"/>
    <n v="8"/>
    <n v="13"/>
    <n v="0"/>
    <n v="31"/>
    <n v="10.199999999999999"/>
    <n v="8.16"/>
    <n v="12.92"/>
    <n v="0"/>
    <n v="31.28"/>
    <n v="1.0090322580645161"/>
    <n v="1"/>
  </r>
  <r>
    <s v="011048"/>
    <x v="19"/>
    <s v="PUNTA ANCA FOOD"/>
    <s v="DESPOSTE"/>
    <n v="50"/>
    <n v="145"/>
    <n v="493"/>
    <n v="0"/>
    <n v="688"/>
    <n v="57.78"/>
    <n v="329.87"/>
    <n v="73.740000000000009"/>
    <n v="121.31"/>
    <n v="582.70000000000005"/>
    <n v="0.84694767441860475"/>
    <n v="0.84694767441860475"/>
  </r>
  <r>
    <s v="011054"/>
    <x v="19"/>
    <s v="PUNTA ANCA 250-300 GR X 2 UND BLOQUE"/>
    <s v="PORCIONADO"/>
    <n v="35"/>
    <n v="41"/>
    <n v="69"/>
    <n v="15.2"/>
    <n v="160.19999999999999"/>
    <n v="61.4"/>
    <n v="83.59"/>
    <n v="109.96999999999998"/>
    <n v="38.31"/>
    <n v="293.27"/>
    <n v="1.830649188514357"/>
    <n v="1"/>
  </r>
  <r>
    <s v="011056"/>
    <x v="19"/>
    <s v="PUNTA ANCA  330-380 GR X 2 UND BLOQUE"/>
    <s v="PORCIONADO"/>
    <n v="26"/>
    <n v="58"/>
    <n v="20"/>
    <n v="25"/>
    <n v="129"/>
    <n v="27.16"/>
    <n v="62.510000000000005"/>
    <n v="21.03"/>
    <n v="40.369999999999997"/>
    <n v="151.07"/>
    <n v="1.1710852713178295"/>
    <n v="1"/>
  </r>
  <r>
    <s v="011099"/>
    <x v="19"/>
    <s v="PUNTA ANCA 290-310 GR X 2 UND BLOQUE BQ"/>
    <s v="PORCIONADO"/>
    <n v="121"/>
    <n v="84"/>
    <n v="23"/>
    <n v="72"/>
    <n v="300"/>
    <n v="110.08"/>
    <n v="31.94"/>
    <n v="43.24"/>
    <n v="68.92"/>
    <n v="254.18"/>
    <n v="0.84726666666666672"/>
    <n v="0.84726666666666672"/>
  </r>
  <r>
    <s v="011283"/>
    <x v="19"/>
    <s v="PUNTA DE ANCA 300 -330 X 2"/>
    <s v="PORCIONADO"/>
    <n v="5"/>
    <n v="20"/>
    <n v="10"/>
    <n v="0"/>
    <n v="35"/>
    <n v="5.57"/>
    <n v="18.97"/>
    <n v="11.22"/>
    <n v="9.86"/>
    <n v="45.62"/>
    <n v="1.3034285714285714"/>
    <n v="1"/>
  </r>
  <r>
    <s v="011390"/>
    <x v="19"/>
    <s v="PUNTA  PREMIUM ORIENTE  "/>
    <s v="DESPOSTE"/>
    <n v="500"/>
    <n v="196"/>
    <n v="400"/>
    <n v="381"/>
    <n v="1477"/>
    <n v="106"/>
    <n v="307.07"/>
    <n v="205.75"/>
    <n v="618.67000000000007"/>
    <n v="1237.49"/>
    <n v="0.83784021665538255"/>
    <n v="0.83784021665538255"/>
  </r>
  <r>
    <s v="011399"/>
    <x v="19"/>
    <s v="PUNTA  ANCA ECO"/>
    <s v="DESPOSTE"/>
    <n v="0"/>
    <n v="0"/>
    <n v="0"/>
    <n v="0"/>
    <n v="0"/>
    <n v="0"/>
    <n v="16.649999999999999"/>
    <n v="0"/>
    <n v="65.989999999999995"/>
    <n v="82.639999999999986"/>
    <s v="No Presupuestado"/>
    <n v="1"/>
  </r>
  <r>
    <s v="011351"/>
    <x v="19"/>
    <s v="PUNTA 400-450 BLOQUE X2 UND"/>
    <s v="PORCIONADO"/>
    <n v="40"/>
    <n v="60"/>
    <n v="0"/>
    <n v="40"/>
    <n v="140"/>
    <n v="36.31"/>
    <n v="61.6"/>
    <n v="0"/>
    <n v="40.57"/>
    <n v="138.47999999999999"/>
    <n v="0.9891428571428571"/>
    <n v="0.9891428571428571"/>
  </r>
  <r>
    <s v="011049"/>
    <x v="19"/>
    <s v="PUNTA DE ANCA  K"/>
    <s v="DESPOSTE"/>
    <n v="150"/>
    <n v="144"/>
    <n v="100"/>
    <n v="180"/>
    <n v="574"/>
    <n v="82.83"/>
    <n v="170.71"/>
    <n v="97.84"/>
    <n v="178"/>
    <n v="529.38"/>
    <n v="0.92226480836236935"/>
    <n v="0.92226480836236935"/>
  </r>
  <r>
    <s v="011072"/>
    <x v="19"/>
    <s v="PUNTA ANCA P.V."/>
    <s v="DESPOSTE"/>
    <n v="50"/>
    <n v="323"/>
    <n v="70"/>
    <n v="77"/>
    <n v="520"/>
    <n v="133.26"/>
    <n v="428.12"/>
    <n v="297.62"/>
    <n v="166.48000000000002"/>
    <n v="1025.48"/>
    <n v="1.9720769230769231"/>
    <n v="1"/>
  </r>
  <r>
    <s v="011268"/>
    <x v="19"/>
    <s v="PUNTA ANCA ASADOS"/>
    <s v="PORCIONADO"/>
    <n v="40"/>
    <n v="20"/>
    <n v="20"/>
    <n v="40"/>
    <n v="120"/>
    <n v="41.019999999999996"/>
    <n v="21.48"/>
    <n v="20.61"/>
    <n v="40.89"/>
    <n v="124"/>
    <n v="1.0333333333333334"/>
    <n v="1"/>
  </r>
  <r>
    <s v="012133"/>
    <x v="20"/>
    <s v="MOLIDA ESPECIAL *250gr TAT"/>
    <s v="MOLIENDA"/>
    <n v="20"/>
    <n v="20"/>
    <n v="28"/>
    <n v="16"/>
    <n v="84"/>
    <n v="20"/>
    <n v="20"/>
    <n v="28"/>
    <n v="16"/>
    <n v="84"/>
    <n v="1"/>
    <n v="1"/>
  </r>
  <r>
    <s v="012135"/>
    <x v="20"/>
    <s v="MOLIDA ESPECIAL *500gr TAT"/>
    <s v="MOLIENDA"/>
    <n v="50"/>
    <n v="60"/>
    <n v="20"/>
    <n v="40"/>
    <n v="170"/>
    <n v="50"/>
    <n v="60"/>
    <n v="20"/>
    <n v="40"/>
    <n v="170"/>
    <n v="1"/>
    <n v="1"/>
  </r>
  <r>
    <s v="012143"/>
    <x v="20"/>
    <s v="MOLIDA SABOR TOCINETA 500 G."/>
    <s v="MOLIENDA"/>
    <n v="15"/>
    <n v="15"/>
    <n v="0"/>
    <n v="15"/>
    <n v="45"/>
    <n v="15"/>
    <n v="15"/>
    <n v="0"/>
    <n v="15"/>
    <n v="45"/>
    <n v="1"/>
    <n v="1"/>
  </r>
  <r>
    <s v="012233"/>
    <x v="20"/>
    <s v="CARNE MOLIDA 98-2 LM"/>
    <s v="MOLIENDA"/>
    <n v="100"/>
    <n v="231.5"/>
    <n v="250"/>
    <n v="0"/>
    <n v="581.5"/>
    <n v="100.86"/>
    <n v="342.90999999999997"/>
    <n v="513.29999999999995"/>
    <n v="0.51"/>
    <n v="957.57999999999993"/>
    <n v="1.6467411865864143"/>
    <n v="1"/>
  </r>
  <r>
    <s v="012323"/>
    <x v="20"/>
    <s v="MOLIDA ESPECIAL X 400 G"/>
    <s v="MOLIENDA"/>
    <n v="286"/>
    <n v="227"/>
    <n v="300"/>
    <n v="150"/>
    <n v="963"/>
    <n v="100"/>
    <n v="170.8"/>
    <n v="300"/>
    <n v="188.4"/>
    <n v="759.19999999999993"/>
    <n v="0.78836967808930414"/>
    <n v="0.78836967808930414"/>
  </r>
  <r>
    <s v="012325"/>
    <x v="20"/>
    <s v="MOLIDA ESPECIAL X 600 G"/>
    <s v="MOLIENDA"/>
    <n v="601"/>
    <n v="780"/>
    <n v="1116"/>
    <n v="500"/>
    <n v="2997"/>
    <n v="401.4"/>
    <n v="794.40000000000009"/>
    <n v="806.40000000000009"/>
    <n v="580.20000000000005"/>
    <n v="2582.4000000000005"/>
    <n v="0.8616616616616618"/>
    <n v="0.8616616616616618"/>
  </r>
  <r>
    <s v="014342"/>
    <x v="20"/>
    <s v="CARNE FORMADA 160GR * 30UND"/>
    <s v="MOLIENDA"/>
    <n v="128"/>
    <n v="80"/>
    <n v="50"/>
    <n v="50"/>
    <n v="308"/>
    <n v="0"/>
    <n v="0"/>
    <n v="48"/>
    <n v="48"/>
    <n v="96"/>
    <n v="0.31168831168831168"/>
    <n v="0.31168831168831168"/>
  </r>
  <r>
    <s v="013164"/>
    <x v="21"/>
    <s v="FALDA DE COSTILLA X 2 KG"/>
    <s v="PORCIONADO"/>
    <n v="35"/>
    <n v="10"/>
    <n v="0"/>
    <n v="8"/>
    <n v="53"/>
    <n v="38.35"/>
    <n v="10.469999999999999"/>
    <n v="8.5500000000000007"/>
    <n v="8.48"/>
    <n v="65.850000000000009"/>
    <n v="1.2424528301886795"/>
    <n v="1"/>
  </r>
  <r>
    <s v="013182"/>
    <x v="22"/>
    <s v="TAPADERA/ARRACHERA/ENTRANA"/>
    <s v="DESPOSTE"/>
    <n v="38"/>
    <n v="66"/>
    <n v="109"/>
    <n v="26"/>
    <n v="239"/>
    <n v="59.61"/>
    <n v="124.59"/>
    <n v="73.599999999999994"/>
    <n v="36.739999999999995"/>
    <n v="294.53999999999996"/>
    <n v="1.2323849372384936"/>
    <n v="1"/>
  </r>
  <r>
    <s v="013166"/>
    <x v="23"/>
    <s v="CORTE BRAZO MORRILLO"/>
    <s v="DESPOSTE"/>
    <n v="105"/>
    <n v="245"/>
    <n v="130"/>
    <n v="146"/>
    <n v="626"/>
    <n v="80.98"/>
    <n v="298.73"/>
    <n v="184.63"/>
    <n v="52.96"/>
    <n v="617.30000000000007"/>
    <n v="0.98610223642172534"/>
    <n v="0.98610223642172534"/>
  </r>
  <r>
    <s v="013243"/>
    <x v="24"/>
    <s v="MORRILLO PREMIUM"/>
    <s v="PORCIONADO"/>
    <n v="30"/>
    <n v="30"/>
    <n v="50"/>
    <n v="80"/>
    <n v="190"/>
    <n v="0"/>
    <n v="27.4"/>
    <n v="11"/>
    <n v="0"/>
    <n v="38.4"/>
    <n v="0.20210526315789473"/>
    <n v="0.20210526315789473"/>
  </r>
  <r>
    <s v="014335"/>
    <x v="25"/>
    <s v="MEZCLA MOLIDA X 5KG BQ"/>
    <s v="MOLIENDA"/>
    <n v="120"/>
    <n v="160"/>
    <n v="160"/>
    <n v="160"/>
    <n v="600"/>
    <n v="119.95"/>
    <n v="0"/>
    <n v="161.01"/>
    <n v="160.47999999999999"/>
    <n v="441.43999999999994"/>
    <n v="0.73573333333333324"/>
    <n v="0.73573333333333324"/>
  </r>
  <r>
    <s v="014197"/>
    <x v="25"/>
    <s v="MEZCLA MOLIDA X 5 KG"/>
    <s v="MOLIENDA"/>
    <n v="550"/>
    <n v="260"/>
    <n v="350"/>
    <n v="250"/>
    <n v="1410"/>
    <n v="550.42000000000007"/>
    <n v="269.47000000000003"/>
    <n v="359.84"/>
    <n v="249.92"/>
    <n v="1429.65"/>
    <n v="1.0139361702127661"/>
    <n v="1"/>
  </r>
  <r>
    <s v="014202"/>
    <x v="25"/>
    <s v="MOLIDA DE RES 5"/>
    <s v="MOLIENDA"/>
    <n v="1017"/>
    <n v="1350"/>
    <n v="800"/>
    <n v="784"/>
    <n v="3951"/>
    <n v="1020.8799999999999"/>
    <n v="1089.94"/>
    <n v="1280.9000000000001"/>
    <n v="779.74"/>
    <n v="4171.46"/>
    <n v="1.0557985320172107"/>
    <n v="1"/>
  </r>
  <r>
    <s v="014299"/>
    <x v="25"/>
    <s v="MOLIDA DE RES 3 VECES"/>
    <s v="MOLIENDA"/>
    <n v="0"/>
    <n v="60"/>
    <n v="0"/>
    <n v="0"/>
    <n v="60"/>
    <n v="0"/>
    <n v="69.89"/>
    <n v="0"/>
    <n v="0"/>
    <n v="69.89"/>
    <n v="1.1648333333333334"/>
    <n v="1"/>
  </r>
  <r>
    <s v="014319"/>
    <x v="25"/>
    <s v="MOLIDA DE RES * 5 FOOD"/>
    <s v="MOLIENDA"/>
    <n v="100"/>
    <n v="1015"/>
    <n v="520"/>
    <n v="620"/>
    <n v="2255"/>
    <n v="160.22"/>
    <n v="1070.44"/>
    <n v="655.92000000000007"/>
    <n v="949.95"/>
    <n v="2836.53"/>
    <n v="1.2578847006651885"/>
    <n v="1"/>
  </r>
  <r>
    <s v="014204"/>
    <x v="25"/>
    <s v="MOLIDA DE RES *250gr TAT"/>
    <s v="MOLIENDA"/>
    <n v="91.5"/>
    <n v="93"/>
    <n v="88"/>
    <n v="90"/>
    <n v="362.5"/>
    <n v="92"/>
    <n v="93"/>
    <n v="88"/>
    <n v="90"/>
    <n v="363"/>
    <n v="1.0013793103448276"/>
    <n v="1"/>
  </r>
  <r>
    <s v="014206"/>
    <x v="25"/>
    <s v="MOLIDA DE RES *500gr TAT"/>
    <s v="MOLIENDA"/>
    <n v="1220"/>
    <n v="275"/>
    <n v="425"/>
    <n v="0"/>
    <n v="1920"/>
    <n v="1120"/>
    <n v="340"/>
    <n v="425"/>
    <n v="0"/>
    <n v="1885"/>
    <n v="0.98177083333333337"/>
    <n v="0.98177083333333337"/>
  </r>
  <r>
    <s v="014290"/>
    <x v="25"/>
    <s v="MOLIDA DE RES P.V 450 GR"/>
    <s v="MOLIENDA"/>
    <n v="154"/>
    <n v="201"/>
    <n v="330"/>
    <n v="157"/>
    <n v="842"/>
    <n v="153.9"/>
    <n v="201.60000000000002"/>
    <n v="331.20000000000005"/>
    <n v="256.5"/>
    <n v="943.2"/>
    <n v="1.1201900237529692"/>
    <n v="1"/>
  </r>
  <r>
    <s v="014307"/>
    <x v="25"/>
    <s v="CARNE MOLIDA DE RES 500 G"/>
    <s v="MOLIENDA"/>
    <n v="100"/>
    <n v="0"/>
    <n v="0"/>
    <n v="150"/>
    <n v="250"/>
    <n v="100"/>
    <n v="150"/>
    <n v="500"/>
    <n v="250"/>
    <n v="1000"/>
    <n v="4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924CD1-B828-45D7-8331-FEAB00D5A42C}" name="TablaDinámica6" cacheId="3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29" firstHeaderRow="1" firstDataRow="1" firstDataCol="1"/>
  <pivotFields count="16">
    <pivotField showAll="0"/>
    <pivotField axis="axisRow" showAll="0">
      <items count="27">
        <item x="6"/>
        <item x="11"/>
        <item x="12"/>
        <item x="16"/>
        <item x="13"/>
        <item x="17"/>
        <item x="5"/>
        <item x="4"/>
        <item x="7"/>
        <item x="8"/>
        <item x="0"/>
        <item x="1"/>
        <item x="21"/>
        <item x="14"/>
        <item x="10"/>
        <item x="18"/>
        <item x="15"/>
        <item x="25"/>
        <item x="20"/>
        <item x="24"/>
        <item x="2"/>
        <item x="19"/>
        <item x="3"/>
        <item x="22"/>
        <item x="9"/>
        <item h="1" x="2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9" showAll="0"/>
  </pivotFields>
  <rowFields count="1">
    <field x="1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Items count="1">
    <i/>
  </colItems>
  <dataFields count="1">
    <dataField name="Promedio de % AJUSTADO" fld="15" subtotal="average" baseField="1" baseItem="0"/>
  </dataFields>
  <formats count="1">
    <format dxfId="0">
      <pivotArea collapsedLevelsAreSubtotals="1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06CBD-3996-4A74-8424-A67420B9A776}">
  <dimension ref="A3:C30"/>
  <sheetViews>
    <sheetView workbookViewId="0">
      <selection activeCell="J24" sqref="J24"/>
    </sheetView>
  </sheetViews>
  <sheetFormatPr baseColWidth="10" defaultRowHeight="14.4" x14ac:dyDescent="0.3"/>
  <cols>
    <col min="1" max="1" width="29.44140625" bestFit="1" customWidth="1"/>
    <col min="2" max="2" width="22.6640625" style="11" bestFit="1" customWidth="1"/>
  </cols>
  <sheetData>
    <row r="3" spans="1:3" x14ac:dyDescent="0.3">
      <c r="A3" s="7" t="s">
        <v>314</v>
      </c>
      <c r="B3" t="s">
        <v>317</v>
      </c>
    </row>
    <row r="4" spans="1:3" x14ac:dyDescent="0.3">
      <c r="A4" s="8" t="s">
        <v>54</v>
      </c>
      <c r="B4" s="10">
        <v>1</v>
      </c>
      <c r="C4" s="10">
        <f>+AVERAGE($B$4:$B$28)</f>
        <v>0.90248038430914634</v>
      </c>
    </row>
    <row r="5" spans="1:3" x14ac:dyDescent="0.3">
      <c r="A5" s="8" t="s">
        <v>104</v>
      </c>
      <c r="B5" s="10">
        <v>0.96059832534222778</v>
      </c>
      <c r="C5" s="10">
        <f t="shared" ref="C5:C30" si="0">+AVERAGE($B$4:$B$28)</f>
        <v>0.90248038430914634</v>
      </c>
    </row>
    <row r="6" spans="1:3" x14ac:dyDescent="0.3">
      <c r="A6" s="8" t="s">
        <v>134</v>
      </c>
      <c r="B6" s="10">
        <v>1</v>
      </c>
      <c r="C6" s="10">
        <f t="shared" si="0"/>
        <v>0.90248038430914634</v>
      </c>
    </row>
    <row r="7" spans="1:3" x14ac:dyDescent="0.3">
      <c r="A7" s="8" t="s">
        <v>175</v>
      </c>
      <c r="B7" s="10">
        <v>0.90883483483483485</v>
      </c>
      <c r="C7" s="10">
        <f t="shared" si="0"/>
        <v>0.90248038430914634</v>
      </c>
    </row>
    <row r="8" spans="1:3" x14ac:dyDescent="0.3">
      <c r="A8" s="8" t="s">
        <v>145</v>
      </c>
      <c r="B8" s="10">
        <v>0.99970714285714279</v>
      </c>
      <c r="C8" s="10">
        <f t="shared" si="0"/>
        <v>0.90248038430914634</v>
      </c>
    </row>
    <row r="9" spans="1:3" x14ac:dyDescent="0.3">
      <c r="A9" s="8" t="s">
        <v>309</v>
      </c>
      <c r="B9" s="10">
        <v>0.92203431372549016</v>
      </c>
      <c r="C9" s="10">
        <f t="shared" si="0"/>
        <v>0.90248038430914634</v>
      </c>
    </row>
    <row r="10" spans="1:3" x14ac:dyDescent="0.3">
      <c r="A10" s="8" t="s">
        <v>39</v>
      </c>
      <c r="B10" s="10">
        <v>0.99305555555555569</v>
      </c>
      <c r="C10" s="10">
        <f t="shared" si="0"/>
        <v>0.90248038430914634</v>
      </c>
    </row>
    <row r="11" spans="1:3" x14ac:dyDescent="0.3">
      <c r="A11" s="8" t="s">
        <v>304</v>
      </c>
      <c r="B11" s="10">
        <v>0.90873310810810815</v>
      </c>
      <c r="C11" s="10">
        <f t="shared" si="0"/>
        <v>0.90248038430914634</v>
      </c>
    </row>
    <row r="12" spans="1:3" x14ac:dyDescent="0.3">
      <c r="A12" s="8" t="s">
        <v>305</v>
      </c>
      <c r="B12" s="10">
        <v>0.80963360966366649</v>
      </c>
      <c r="C12" s="10">
        <f t="shared" si="0"/>
        <v>0.90248038430914634</v>
      </c>
    </row>
    <row r="13" spans="1:3" x14ac:dyDescent="0.3">
      <c r="A13" s="8" t="s">
        <v>74</v>
      </c>
      <c r="B13" s="10">
        <v>0.87210572687224663</v>
      </c>
      <c r="C13" s="10">
        <f t="shared" si="0"/>
        <v>0.90248038430914634</v>
      </c>
    </row>
    <row r="14" spans="1:3" x14ac:dyDescent="0.3">
      <c r="A14" s="8" t="s">
        <v>5</v>
      </c>
      <c r="B14" s="10">
        <v>0.84946210801393729</v>
      </c>
      <c r="C14" s="10">
        <f t="shared" si="0"/>
        <v>0.90248038430914634</v>
      </c>
    </row>
    <row r="15" spans="1:3" x14ac:dyDescent="0.3">
      <c r="A15" s="8" t="s">
        <v>10</v>
      </c>
      <c r="B15" s="10">
        <v>1</v>
      </c>
      <c r="C15" s="10">
        <f t="shared" si="0"/>
        <v>0.90248038430914634</v>
      </c>
    </row>
    <row r="16" spans="1:3" x14ac:dyDescent="0.3">
      <c r="A16" s="8" t="s">
        <v>312</v>
      </c>
      <c r="B16" s="10">
        <v>1</v>
      </c>
      <c r="C16" s="10">
        <f t="shared" si="0"/>
        <v>0.90248038430914634</v>
      </c>
    </row>
    <row r="17" spans="1:3" x14ac:dyDescent="0.3">
      <c r="A17" s="8" t="s">
        <v>160</v>
      </c>
      <c r="B17" s="10">
        <v>0.93149999999999999</v>
      </c>
      <c r="C17" s="10">
        <f t="shared" si="0"/>
        <v>0.90248038430914634</v>
      </c>
    </row>
    <row r="18" spans="1:3" x14ac:dyDescent="0.3">
      <c r="A18" s="8" t="s">
        <v>88</v>
      </c>
      <c r="B18" s="10">
        <v>0.96806346899224804</v>
      </c>
      <c r="C18" s="10">
        <f t="shared" si="0"/>
        <v>0.90248038430914634</v>
      </c>
    </row>
    <row r="19" spans="1:3" x14ac:dyDescent="0.3">
      <c r="A19" s="8" t="s">
        <v>310</v>
      </c>
      <c r="B19" s="10">
        <v>0.98054895750857751</v>
      </c>
      <c r="C19" s="10">
        <f t="shared" si="0"/>
        <v>0.90248038430914634</v>
      </c>
    </row>
    <row r="20" spans="1:3" x14ac:dyDescent="0.3">
      <c r="A20" s="8" t="s">
        <v>308</v>
      </c>
      <c r="B20" s="10">
        <v>1</v>
      </c>
      <c r="C20" s="10">
        <f t="shared" si="0"/>
        <v>0.90248038430914634</v>
      </c>
    </row>
    <row r="21" spans="1:3" x14ac:dyDescent="0.3">
      <c r="A21" s="8" t="s">
        <v>276</v>
      </c>
      <c r="B21" s="10">
        <v>0.96861157407407406</v>
      </c>
      <c r="C21" s="10">
        <f t="shared" si="0"/>
        <v>0.90248038430914634</v>
      </c>
    </row>
    <row r="22" spans="1:3" x14ac:dyDescent="0.3">
      <c r="A22" s="8" t="s">
        <v>306</v>
      </c>
      <c r="B22" s="10">
        <v>0.85167423591989688</v>
      </c>
      <c r="C22" s="10">
        <f t="shared" si="0"/>
        <v>0.90248038430914634</v>
      </c>
    </row>
    <row r="23" spans="1:3" x14ac:dyDescent="0.3">
      <c r="A23" s="8" t="s">
        <v>313</v>
      </c>
      <c r="B23" s="10">
        <v>0.20210526315789473</v>
      </c>
      <c r="C23" s="10">
        <f t="shared" si="0"/>
        <v>0.90248038430914634</v>
      </c>
    </row>
    <row r="24" spans="1:3" x14ac:dyDescent="0.3">
      <c r="A24" s="8" t="s">
        <v>307</v>
      </c>
      <c r="B24" s="10">
        <v>0.94381944444444454</v>
      </c>
      <c r="C24" s="10">
        <f t="shared" si="0"/>
        <v>0.90248038430914634</v>
      </c>
    </row>
    <row r="25" spans="1:3" x14ac:dyDescent="0.3">
      <c r="A25" s="8" t="s">
        <v>311</v>
      </c>
      <c r="B25" s="10">
        <v>0.94940565665871646</v>
      </c>
      <c r="C25" s="10">
        <f t="shared" si="0"/>
        <v>0.90248038430914634</v>
      </c>
    </row>
    <row r="26" spans="1:3" x14ac:dyDescent="0.3">
      <c r="A26" s="8" t="s">
        <v>23</v>
      </c>
      <c r="B26" s="10">
        <v>0.8372412819995968</v>
      </c>
      <c r="C26" s="10">
        <f t="shared" si="0"/>
        <v>0.90248038430914634</v>
      </c>
    </row>
    <row r="27" spans="1:3" x14ac:dyDescent="0.3">
      <c r="A27" s="8" t="s">
        <v>271</v>
      </c>
      <c r="B27" s="10">
        <v>1</v>
      </c>
      <c r="C27" s="10">
        <f t="shared" si="0"/>
        <v>0.90248038430914634</v>
      </c>
    </row>
    <row r="28" spans="1:3" x14ac:dyDescent="0.3">
      <c r="A28" s="8" t="s">
        <v>80</v>
      </c>
      <c r="B28" s="10">
        <v>0.70487500000000003</v>
      </c>
      <c r="C28" s="10">
        <f t="shared" si="0"/>
        <v>0.90248038430914634</v>
      </c>
    </row>
    <row r="29" spans="1:3" x14ac:dyDescent="0.3">
      <c r="A29" s="8" t="s">
        <v>315</v>
      </c>
      <c r="B29" s="9">
        <v>0.92933790986823084</v>
      </c>
      <c r="C29" s="10">
        <f t="shared" si="0"/>
        <v>0.90248038430914634</v>
      </c>
    </row>
    <row r="30" spans="1:3" x14ac:dyDescent="0.3">
      <c r="B30"/>
      <c r="C30" s="10"/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865FD-FA27-49A9-8C09-F8E6A117D783}">
  <dimension ref="A1:P838"/>
  <sheetViews>
    <sheetView tabSelected="1" workbookViewId="0">
      <selection activeCell="O2" sqref="O2:O142"/>
    </sheetView>
  </sheetViews>
  <sheetFormatPr baseColWidth="10" defaultRowHeight="14.4" x14ac:dyDescent="0.3"/>
  <cols>
    <col min="1" max="1" width="9.77734375" style="6" customWidth="1"/>
    <col min="2" max="2" width="22.44140625" style="6" customWidth="1"/>
    <col min="3" max="3" width="32.5546875" style="6" customWidth="1"/>
    <col min="4" max="4" width="11.88671875" style="6" bestFit="1" customWidth="1"/>
    <col min="5" max="8" width="11.5546875" customWidth="1"/>
    <col min="9" max="9" width="11.5546875" style="94"/>
    <col min="10" max="13" width="11.5546875" customWidth="1"/>
    <col min="14" max="14" width="11.5546875" style="94"/>
    <col min="15" max="15" width="18.44140625" customWidth="1"/>
  </cols>
  <sheetData>
    <row r="1" spans="1:16" ht="15" thickBot="1" x14ac:dyDescent="0.35">
      <c r="A1" s="97" t="s">
        <v>295</v>
      </c>
      <c r="B1" s="98"/>
      <c r="C1" s="98"/>
      <c r="D1" s="99"/>
      <c r="E1" s="100" t="s">
        <v>296</v>
      </c>
      <c r="F1" s="101"/>
      <c r="G1" s="101"/>
      <c r="H1" s="101"/>
      <c r="I1" s="102"/>
      <c r="J1" s="100" t="s">
        <v>302</v>
      </c>
      <c r="K1" s="101"/>
      <c r="L1" s="101"/>
      <c r="M1" s="101"/>
      <c r="N1" s="103"/>
      <c r="O1" s="104"/>
      <c r="P1" s="120"/>
    </row>
    <row r="2" spans="1:16" ht="21" thickBot="1" x14ac:dyDescent="0.35">
      <c r="A2" s="113" t="s">
        <v>0</v>
      </c>
      <c r="B2" s="114" t="s">
        <v>1</v>
      </c>
      <c r="C2" s="114" t="s">
        <v>2</v>
      </c>
      <c r="D2" s="115" t="s">
        <v>3</v>
      </c>
      <c r="E2" s="116" t="s">
        <v>297</v>
      </c>
      <c r="F2" s="117" t="s">
        <v>298</v>
      </c>
      <c r="G2" s="117" t="s">
        <v>299</v>
      </c>
      <c r="H2" s="117" t="s">
        <v>300</v>
      </c>
      <c r="I2" s="118" t="s">
        <v>301</v>
      </c>
      <c r="J2" s="116" t="s">
        <v>297</v>
      </c>
      <c r="K2" s="117" t="s">
        <v>298</v>
      </c>
      <c r="L2" s="117" t="s">
        <v>299</v>
      </c>
      <c r="M2" s="117" t="s">
        <v>300</v>
      </c>
      <c r="N2" s="119" t="s">
        <v>301</v>
      </c>
      <c r="O2" s="121" t="s">
        <v>303</v>
      </c>
      <c r="P2" s="122" t="s">
        <v>316</v>
      </c>
    </row>
    <row r="3" spans="1:16" x14ac:dyDescent="0.3">
      <c r="A3" s="105" t="s">
        <v>4</v>
      </c>
      <c r="B3" s="106" t="s">
        <v>5</v>
      </c>
      <c r="C3" s="107" t="s">
        <v>5</v>
      </c>
      <c r="D3" s="108" t="s">
        <v>6</v>
      </c>
      <c r="E3" s="109">
        <v>150</v>
      </c>
      <c r="F3" s="110">
        <v>814</v>
      </c>
      <c r="G3" s="110">
        <v>650</v>
      </c>
      <c r="H3" s="110">
        <v>682</v>
      </c>
      <c r="I3" s="111">
        <v>2296</v>
      </c>
      <c r="J3" s="109">
        <v>55.66</v>
      </c>
      <c r="K3" s="110">
        <v>376</v>
      </c>
      <c r="L3" s="110">
        <v>382.64</v>
      </c>
      <c r="M3" s="110">
        <v>790.43000000000006</v>
      </c>
      <c r="N3" s="112">
        <f>SUM(J3:M3)</f>
        <v>1604.73</v>
      </c>
      <c r="O3" s="126">
        <f>+IFERROR(N3/I3,"No Presupuestado")</f>
        <v>0.69892421602787458</v>
      </c>
      <c r="P3" s="123">
        <f>+IF(O3&gt;100%,100%,O3)</f>
        <v>0.69892421602787458</v>
      </c>
    </row>
    <row r="4" spans="1:16" x14ac:dyDescent="0.3">
      <c r="A4" s="44" t="s">
        <v>7</v>
      </c>
      <c r="B4" s="14" t="s">
        <v>5</v>
      </c>
      <c r="C4" s="13" t="s">
        <v>8</v>
      </c>
      <c r="D4" s="77" t="s">
        <v>6</v>
      </c>
      <c r="E4" s="90">
        <v>557</v>
      </c>
      <c r="F4" s="12">
        <v>657</v>
      </c>
      <c r="G4" s="12">
        <v>373</v>
      </c>
      <c r="H4" s="12">
        <v>0</v>
      </c>
      <c r="I4" s="92">
        <v>1587</v>
      </c>
      <c r="J4" s="90">
        <v>430.3</v>
      </c>
      <c r="K4" s="12">
        <v>1508.66</v>
      </c>
      <c r="L4" s="12">
        <v>1415.77</v>
      </c>
      <c r="M4" s="12">
        <v>129.52000000000001</v>
      </c>
      <c r="N4" s="95">
        <f t="shared" ref="N4:N43" si="0">SUM(J4:M4)</f>
        <v>3484.25</v>
      </c>
      <c r="O4" s="127">
        <f t="shared" ref="O4:O43" si="1">+IFERROR(N4/I4,"No Presupuestado")</f>
        <v>2.1954946439823568</v>
      </c>
      <c r="P4" s="124">
        <f t="shared" ref="P4:P67" si="2">+IF(O4&gt;100%,100%,O4)</f>
        <v>1</v>
      </c>
    </row>
    <row r="5" spans="1:16" x14ac:dyDescent="0.3">
      <c r="A5" s="45" t="s">
        <v>9</v>
      </c>
      <c r="B5" s="15" t="s">
        <v>10</v>
      </c>
      <c r="C5" s="15" t="s">
        <v>10</v>
      </c>
      <c r="D5" s="78" t="s">
        <v>6</v>
      </c>
      <c r="E5" s="90">
        <v>178</v>
      </c>
      <c r="F5" s="12">
        <v>240</v>
      </c>
      <c r="G5" s="12">
        <v>136</v>
      </c>
      <c r="H5" s="12">
        <v>215</v>
      </c>
      <c r="I5" s="92">
        <v>769</v>
      </c>
      <c r="J5" s="90">
        <v>348.11</v>
      </c>
      <c r="K5" s="12">
        <v>395.08000000000004</v>
      </c>
      <c r="L5" s="12">
        <v>185.23000000000002</v>
      </c>
      <c r="M5" s="12">
        <v>140.34</v>
      </c>
      <c r="N5" s="95">
        <f t="shared" si="0"/>
        <v>1068.76</v>
      </c>
      <c r="O5" s="127">
        <f t="shared" si="1"/>
        <v>1.3898049414824447</v>
      </c>
      <c r="P5" s="124">
        <f t="shared" si="2"/>
        <v>1</v>
      </c>
    </row>
    <row r="6" spans="1:16" x14ac:dyDescent="0.3">
      <c r="A6" s="44" t="s">
        <v>11</v>
      </c>
      <c r="B6" s="14" t="s">
        <v>307</v>
      </c>
      <c r="C6" s="13" t="s">
        <v>12</v>
      </c>
      <c r="D6" s="77" t="s">
        <v>6</v>
      </c>
      <c r="E6" s="90">
        <v>60</v>
      </c>
      <c r="F6" s="12">
        <v>60</v>
      </c>
      <c r="G6" s="12">
        <v>25</v>
      </c>
      <c r="H6" s="12">
        <v>0</v>
      </c>
      <c r="I6" s="92">
        <v>145</v>
      </c>
      <c r="J6" s="90">
        <v>0</v>
      </c>
      <c r="K6" s="12">
        <v>21.5</v>
      </c>
      <c r="L6" s="12">
        <v>76.14</v>
      </c>
      <c r="M6" s="12">
        <v>62.33</v>
      </c>
      <c r="N6" s="95">
        <f t="shared" si="0"/>
        <v>159.97</v>
      </c>
      <c r="O6" s="127">
        <f t="shared" si="1"/>
        <v>1.1032413793103448</v>
      </c>
      <c r="P6" s="124">
        <f t="shared" si="2"/>
        <v>1</v>
      </c>
    </row>
    <row r="7" spans="1:16" x14ac:dyDescent="0.3">
      <c r="A7" s="43" t="s">
        <v>13</v>
      </c>
      <c r="B7" s="14" t="s">
        <v>307</v>
      </c>
      <c r="C7" s="13" t="s">
        <v>14</v>
      </c>
      <c r="D7" s="77" t="s">
        <v>15</v>
      </c>
      <c r="E7" s="90">
        <v>124</v>
      </c>
      <c r="F7" s="12">
        <v>20</v>
      </c>
      <c r="G7" s="12">
        <v>0</v>
      </c>
      <c r="H7" s="12">
        <v>0</v>
      </c>
      <c r="I7" s="92">
        <v>144</v>
      </c>
      <c r="J7" s="90">
        <v>83.199999999999989</v>
      </c>
      <c r="K7" s="12">
        <v>20.350000000000001</v>
      </c>
      <c r="L7" s="12">
        <v>0</v>
      </c>
      <c r="M7" s="12">
        <v>0</v>
      </c>
      <c r="N7" s="95">
        <f t="shared" si="0"/>
        <v>103.54999999999998</v>
      </c>
      <c r="O7" s="127">
        <f t="shared" si="1"/>
        <v>0.71909722222222205</v>
      </c>
      <c r="P7" s="124">
        <f t="shared" si="2"/>
        <v>0.71909722222222205</v>
      </c>
    </row>
    <row r="8" spans="1:16" x14ac:dyDescent="0.3">
      <c r="A8" s="43" t="s">
        <v>16</v>
      </c>
      <c r="B8" s="14" t="s">
        <v>307</v>
      </c>
      <c r="C8" s="13" t="s">
        <v>17</v>
      </c>
      <c r="D8" s="77" t="s">
        <v>15</v>
      </c>
      <c r="E8" s="90">
        <v>65</v>
      </c>
      <c r="F8" s="12">
        <v>40</v>
      </c>
      <c r="G8" s="12">
        <v>300</v>
      </c>
      <c r="H8" s="12">
        <v>0</v>
      </c>
      <c r="I8" s="92">
        <v>405</v>
      </c>
      <c r="J8" s="90">
        <v>113.36</v>
      </c>
      <c r="K8" s="12">
        <v>71.239999999999995</v>
      </c>
      <c r="L8" s="12">
        <v>312.11</v>
      </c>
      <c r="M8" s="12">
        <v>290.04999999999995</v>
      </c>
      <c r="N8" s="95">
        <f t="shared" si="0"/>
        <v>786.76</v>
      </c>
      <c r="O8" s="127">
        <f t="shared" si="1"/>
        <v>1.9426172839506173</v>
      </c>
      <c r="P8" s="124">
        <f t="shared" si="2"/>
        <v>1</v>
      </c>
    </row>
    <row r="9" spans="1:16" x14ac:dyDescent="0.3">
      <c r="A9" s="43" t="s">
        <v>18</v>
      </c>
      <c r="B9" s="14" t="s">
        <v>307</v>
      </c>
      <c r="C9" s="13" t="s">
        <v>19</v>
      </c>
      <c r="D9" s="77" t="s">
        <v>15</v>
      </c>
      <c r="E9" s="90">
        <v>30</v>
      </c>
      <c r="F9" s="12">
        <v>15</v>
      </c>
      <c r="G9" s="12">
        <v>43</v>
      </c>
      <c r="H9" s="12">
        <v>30</v>
      </c>
      <c r="I9" s="92">
        <v>118</v>
      </c>
      <c r="J9" s="90">
        <v>30</v>
      </c>
      <c r="K9" s="12">
        <v>15</v>
      </c>
      <c r="L9" s="12">
        <v>43</v>
      </c>
      <c r="M9" s="12">
        <v>30</v>
      </c>
      <c r="N9" s="95">
        <f t="shared" si="0"/>
        <v>118</v>
      </c>
      <c r="O9" s="127">
        <f t="shared" si="1"/>
        <v>1</v>
      </c>
      <c r="P9" s="124">
        <f t="shared" si="2"/>
        <v>1</v>
      </c>
    </row>
    <row r="10" spans="1:16" x14ac:dyDescent="0.3">
      <c r="A10" s="46" t="s">
        <v>20</v>
      </c>
      <c r="B10" s="14" t="s">
        <v>307</v>
      </c>
      <c r="C10" s="13" t="s">
        <v>21</v>
      </c>
      <c r="D10" s="77" t="s">
        <v>15</v>
      </c>
      <c r="E10" s="90">
        <v>100</v>
      </c>
      <c r="F10" s="12">
        <v>181</v>
      </c>
      <c r="G10" s="12">
        <v>220</v>
      </c>
      <c r="H10" s="12">
        <v>0</v>
      </c>
      <c r="I10" s="92">
        <v>501</v>
      </c>
      <c r="J10" s="90">
        <v>106.81</v>
      </c>
      <c r="K10" s="12">
        <v>193.38</v>
      </c>
      <c r="L10" s="12">
        <v>235.94</v>
      </c>
      <c r="M10" s="12">
        <v>0</v>
      </c>
      <c r="N10" s="95">
        <f t="shared" si="0"/>
        <v>536.13</v>
      </c>
      <c r="O10" s="127">
        <f t="shared" si="1"/>
        <v>1.070119760479042</v>
      </c>
      <c r="P10" s="124">
        <f t="shared" si="2"/>
        <v>1</v>
      </c>
    </row>
    <row r="11" spans="1:16" x14ac:dyDescent="0.3">
      <c r="A11" s="47" t="s">
        <v>22</v>
      </c>
      <c r="B11" s="17" t="s">
        <v>23</v>
      </c>
      <c r="C11" s="16" t="s">
        <v>23</v>
      </c>
      <c r="D11" s="79" t="s">
        <v>6</v>
      </c>
      <c r="E11" s="90">
        <v>0</v>
      </c>
      <c r="F11" s="12">
        <v>100</v>
      </c>
      <c r="G11" s="12">
        <v>81</v>
      </c>
      <c r="H11" s="12">
        <v>50</v>
      </c>
      <c r="I11" s="92">
        <v>231</v>
      </c>
      <c r="J11" s="90">
        <v>0</v>
      </c>
      <c r="K11" s="12">
        <v>162.25</v>
      </c>
      <c r="L11" s="12">
        <v>72.599999999999994</v>
      </c>
      <c r="M11" s="12">
        <v>65.67</v>
      </c>
      <c r="N11" s="95">
        <f t="shared" si="0"/>
        <v>300.52</v>
      </c>
      <c r="O11" s="127">
        <f t="shared" si="1"/>
        <v>1.3009523809523809</v>
      </c>
      <c r="P11" s="124">
        <f t="shared" si="2"/>
        <v>1</v>
      </c>
    </row>
    <row r="12" spans="1:16" x14ac:dyDescent="0.3">
      <c r="A12" s="48" t="s">
        <v>24</v>
      </c>
      <c r="B12" s="17" t="s">
        <v>23</v>
      </c>
      <c r="C12" s="16" t="s">
        <v>25</v>
      </c>
      <c r="D12" s="79" t="s">
        <v>6</v>
      </c>
      <c r="E12" s="90">
        <v>30</v>
      </c>
      <c r="F12" s="12">
        <v>150</v>
      </c>
      <c r="G12" s="12">
        <v>170</v>
      </c>
      <c r="H12" s="12">
        <v>134</v>
      </c>
      <c r="I12" s="92">
        <v>484</v>
      </c>
      <c r="J12" s="90">
        <v>30.51</v>
      </c>
      <c r="K12" s="12">
        <v>190.29</v>
      </c>
      <c r="L12" s="12">
        <v>64.22999999999999</v>
      </c>
      <c r="M12" s="12">
        <v>35.549999999999997</v>
      </c>
      <c r="N12" s="95">
        <f t="shared" si="0"/>
        <v>320.58</v>
      </c>
      <c r="O12" s="127">
        <f t="shared" si="1"/>
        <v>0.66235537190082638</v>
      </c>
      <c r="P12" s="124">
        <f t="shared" si="2"/>
        <v>0.66235537190082638</v>
      </c>
    </row>
    <row r="13" spans="1:16" x14ac:dyDescent="0.3">
      <c r="A13" s="47" t="s">
        <v>26</v>
      </c>
      <c r="B13" s="17" t="s">
        <v>23</v>
      </c>
      <c r="C13" s="16" t="s">
        <v>27</v>
      </c>
      <c r="D13" s="79" t="s">
        <v>6</v>
      </c>
      <c r="E13" s="90">
        <v>140</v>
      </c>
      <c r="F13" s="12">
        <v>40</v>
      </c>
      <c r="G13" s="12">
        <v>100</v>
      </c>
      <c r="H13" s="12">
        <v>130</v>
      </c>
      <c r="I13" s="92">
        <v>410</v>
      </c>
      <c r="J13" s="90">
        <v>91.03</v>
      </c>
      <c r="K13" s="12">
        <v>66.34</v>
      </c>
      <c r="L13" s="12">
        <v>92.009999999999991</v>
      </c>
      <c r="M13" s="12">
        <v>32.130000000000003</v>
      </c>
      <c r="N13" s="95">
        <f t="shared" si="0"/>
        <v>281.51</v>
      </c>
      <c r="O13" s="127">
        <f t="shared" si="1"/>
        <v>0.68660975609756092</v>
      </c>
      <c r="P13" s="124">
        <f t="shared" si="2"/>
        <v>0.68660975609756092</v>
      </c>
    </row>
    <row r="14" spans="1:16" x14ac:dyDescent="0.3">
      <c r="A14" s="49" t="s">
        <v>28</v>
      </c>
      <c r="B14" s="17" t="s">
        <v>23</v>
      </c>
      <c r="C14" s="16" t="s">
        <v>29</v>
      </c>
      <c r="D14" s="79" t="s">
        <v>6</v>
      </c>
      <c r="E14" s="90">
        <v>25</v>
      </c>
      <c r="F14" s="12">
        <v>20</v>
      </c>
      <c r="G14" s="12">
        <v>15</v>
      </c>
      <c r="H14" s="12">
        <v>0</v>
      </c>
      <c r="I14" s="92">
        <v>60</v>
      </c>
      <c r="J14" s="90">
        <v>24.86</v>
      </c>
      <c r="K14" s="12">
        <v>20.51</v>
      </c>
      <c r="L14" s="12">
        <v>20.77</v>
      </c>
      <c r="M14" s="12">
        <v>0</v>
      </c>
      <c r="N14" s="95">
        <f t="shared" si="0"/>
        <v>66.14</v>
      </c>
      <c r="O14" s="127">
        <f t="shared" si="1"/>
        <v>1.1023333333333334</v>
      </c>
      <c r="P14" s="124">
        <f t="shared" si="2"/>
        <v>1</v>
      </c>
    </row>
    <row r="15" spans="1:16" x14ac:dyDescent="0.3">
      <c r="A15" s="50" t="s">
        <v>30</v>
      </c>
      <c r="B15" s="18" t="s">
        <v>304</v>
      </c>
      <c r="C15" s="19" t="s">
        <v>31</v>
      </c>
      <c r="D15" s="80" t="s">
        <v>15</v>
      </c>
      <c r="E15" s="90">
        <v>70.5</v>
      </c>
      <c r="F15" s="12">
        <v>130</v>
      </c>
      <c r="G15" s="12">
        <v>79</v>
      </c>
      <c r="H15" s="12">
        <v>85</v>
      </c>
      <c r="I15" s="92">
        <v>364.5</v>
      </c>
      <c r="J15" s="90">
        <v>76.03</v>
      </c>
      <c r="K15" s="12">
        <v>160.19999999999999</v>
      </c>
      <c r="L15" s="12">
        <v>81.22999999999999</v>
      </c>
      <c r="M15" s="12">
        <v>164.95999999999998</v>
      </c>
      <c r="N15" s="95">
        <f t="shared" si="0"/>
        <v>482.41999999999996</v>
      </c>
      <c r="O15" s="127">
        <f t="shared" si="1"/>
        <v>1.3235116598079559</v>
      </c>
      <c r="P15" s="124">
        <f t="shared" si="2"/>
        <v>1</v>
      </c>
    </row>
    <row r="16" spans="1:16" x14ac:dyDescent="0.3">
      <c r="A16" s="51" t="s">
        <v>32</v>
      </c>
      <c r="B16" s="18" t="s">
        <v>304</v>
      </c>
      <c r="C16" s="19" t="s">
        <v>33</v>
      </c>
      <c r="D16" s="80" t="s">
        <v>15</v>
      </c>
      <c r="E16" s="90">
        <v>0</v>
      </c>
      <c r="F16" s="12">
        <v>67</v>
      </c>
      <c r="G16" s="12">
        <v>51</v>
      </c>
      <c r="H16" s="12">
        <v>30</v>
      </c>
      <c r="I16" s="92">
        <v>148</v>
      </c>
      <c r="J16" s="90">
        <v>0</v>
      </c>
      <c r="K16" s="12">
        <v>59.85</v>
      </c>
      <c r="L16" s="12">
        <v>34.120000000000005</v>
      </c>
      <c r="M16" s="12">
        <v>0</v>
      </c>
      <c r="N16" s="95">
        <f t="shared" si="0"/>
        <v>93.97</v>
      </c>
      <c r="O16" s="127">
        <f t="shared" si="1"/>
        <v>0.63493243243243247</v>
      </c>
      <c r="P16" s="124">
        <f t="shared" si="2"/>
        <v>0.63493243243243247</v>
      </c>
    </row>
    <row r="17" spans="1:16" x14ac:dyDescent="0.3">
      <c r="A17" s="51" t="s">
        <v>34</v>
      </c>
      <c r="B17" s="18" t="s">
        <v>304</v>
      </c>
      <c r="C17" s="19" t="s">
        <v>35</v>
      </c>
      <c r="D17" s="80" t="s">
        <v>6</v>
      </c>
      <c r="E17" s="90">
        <v>0</v>
      </c>
      <c r="F17" s="12">
        <v>50</v>
      </c>
      <c r="G17" s="12">
        <v>0</v>
      </c>
      <c r="H17" s="12">
        <v>0</v>
      </c>
      <c r="I17" s="92">
        <v>50</v>
      </c>
      <c r="J17" s="90">
        <v>0</v>
      </c>
      <c r="K17" s="12">
        <v>84.36</v>
      </c>
      <c r="L17" s="12">
        <v>80.02</v>
      </c>
      <c r="M17" s="12">
        <v>16</v>
      </c>
      <c r="N17" s="95">
        <f t="shared" si="0"/>
        <v>180.38</v>
      </c>
      <c r="O17" s="127">
        <f t="shared" si="1"/>
        <v>3.6075999999999997</v>
      </c>
      <c r="P17" s="124">
        <f t="shared" si="2"/>
        <v>1</v>
      </c>
    </row>
    <row r="18" spans="1:16" x14ac:dyDescent="0.3">
      <c r="A18" s="50" t="s">
        <v>36</v>
      </c>
      <c r="B18" s="18" t="s">
        <v>304</v>
      </c>
      <c r="C18" s="19" t="s">
        <v>37</v>
      </c>
      <c r="D18" s="80" t="s">
        <v>6</v>
      </c>
      <c r="E18" s="90">
        <v>22</v>
      </c>
      <c r="F18" s="12">
        <v>70</v>
      </c>
      <c r="G18" s="12">
        <v>0</v>
      </c>
      <c r="H18" s="12">
        <v>0</v>
      </c>
      <c r="I18" s="92">
        <v>92</v>
      </c>
      <c r="J18" s="90">
        <v>50.73</v>
      </c>
      <c r="K18" s="12">
        <v>477.27</v>
      </c>
      <c r="L18" s="12">
        <v>412.98</v>
      </c>
      <c r="M18" s="12">
        <v>105.47</v>
      </c>
      <c r="N18" s="95">
        <f t="shared" si="0"/>
        <v>1046.45</v>
      </c>
      <c r="O18" s="127">
        <f t="shared" si="1"/>
        <v>11.37445652173913</v>
      </c>
      <c r="P18" s="124">
        <f t="shared" si="2"/>
        <v>1</v>
      </c>
    </row>
    <row r="19" spans="1:16" x14ac:dyDescent="0.3">
      <c r="A19" s="50" t="s">
        <v>38</v>
      </c>
      <c r="B19" s="20" t="s">
        <v>39</v>
      </c>
      <c r="C19" s="19" t="s">
        <v>40</v>
      </c>
      <c r="D19" s="80" t="s">
        <v>15</v>
      </c>
      <c r="E19" s="90">
        <v>0</v>
      </c>
      <c r="F19" s="12">
        <v>60</v>
      </c>
      <c r="G19" s="12">
        <v>40</v>
      </c>
      <c r="H19" s="12">
        <v>40</v>
      </c>
      <c r="I19" s="92">
        <v>140</v>
      </c>
      <c r="J19" s="90">
        <v>0</v>
      </c>
      <c r="K19" s="12">
        <v>60.42</v>
      </c>
      <c r="L19" s="12">
        <v>41.11</v>
      </c>
      <c r="M19" s="12">
        <v>43.05</v>
      </c>
      <c r="N19" s="95">
        <f t="shared" si="0"/>
        <v>144.57999999999998</v>
      </c>
      <c r="O19" s="127">
        <f t="shared" si="1"/>
        <v>1.0327142857142857</v>
      </c>
      <c r="P19" s="124">
        <f t="shared" si="2"/>
        <v>1</v>
      </c>
    </row>
    <row r="20" spans="1:16" x14ac:dyDescent="0.3">
      <c r="A20" s="50" t="s">
        <v>41</v>
      </c>
      <c r="B20" s="20" t="s">
        <v>39</v>
      </c>
      <c r="C20" s="19" t="s">
        <v>42</v>
      </c>
      <c r="D20" s="80" t="s">
        <v>15</v>
      </c>
      <c r="E20" s="90">
        <v>3</v>
      </c>
      <c r="F20" s="12">
        <v>11</v>
      </c>
      <c r="G20" s="12">
        <v>13</v>
      </c>
      <c r="H20" s="12">
        <v>9</v>
      </c>
      <c r="I20" s="92">
        <v>36</v>
      </c>
      <c r="J20" s="90">
        <v>3</v>
      </c>
      <c r="K20" s="12">
        <v>10</v>
      </c>
      <c r="L20" s="12">
        <v>13</v>
      </c>
      <c r="M20" s="12">
        <v>9</v>
      </c>
      <c r="N20" s="95">
        <f t="shared" si="0"/>
        <v>35</v>
      </c>
      <c r="O20" s="127">
        <f t="shared" si="1"/>
        <v>0.97222222222222221</v>
      </c>
      <c r="P20" s="124">
        <f t="shared" si="2"/>
        <v>0.97222222222222221</v>
      </c>
    </row>
    <row r="21" spans="1:16" x14ac:dyDescent="0.3">
      <c r="A21" s="51" t="s">
        <v>43</v>
      </c>
      <c r="B21" s="20" t="s">
        <v>39</v>
      </c>
      <c r="C21" s="19" t="s">
        <v>44</v>
      </c>
      <c r="D21" s="80" t="s">
        <v>15</v>
      </c>
      <c r="E21" s="90">
        <v>5</v>
      </c>
      <c r="F21" s="12">
        <v>10</v>
      </c>
      <c r="G21" s="12">
        <v>11</v>
      </c>
      <c r="H21" s="12">
        <v>10</v>
      </c>
      <c r="I21" s="92">
        <v>36</v>
      </c>
      <c r="J21" s="90">
        <v>5</v>
      </c>
      <c r="K21" s="12">
        <v>10</v>
      </c>
      <c r="L21" s="12">
        <v>10.5</v>
      </c>
      <c r="M21" s="12">
        <v>10</v>
      </c>
      <c r="N21" s="95">
        <f t="shared" si="0"/>
        <v>35.5</v>
      </c>
      <c r="O21" s="127">
        <f t="shared" si="1"/>
        <v>0.98611111111111116</v>
      </c>
      <c r="P21" s="124">
        <f t="shared" si="2"/>
        <v>0.98611111111111116</v>
      </c>
    </row>
    <row r="22" spans="1:16" x14ac:dyDescent="0.3">
      <c r="A22" s="50" t="s">
        <v>45</v>
      </c>
      <c r="B22" s="20" t="s">
        <v>39</v>
      </c>
      <c r="C22" s="19" t="s">
        <v>46</v>
      </c>
      <c r="D22" s="80" t="s">
        <v>15</v>
      </c>
      <c r="E22" s="90">
        <v>20</v>
      </c>
      <c r="F22" s="12">
        <v>70</v>
      </c>
      <c r="G22" s="12">
        <v>41</v>
      </c>
      <c r="H22" s="12">
        <v>50</v>
      </c>
      <c r="I22" s="92">
        <v>181</v>
      </c>
      <c r="J22" s="90">
        <v>20.62</v>
      </c>
      <c r="K22" s="12">
        <v>72.5</v>
      </c>
      <c r="L22" s="12">
        <v>42.24</v>
      </c>
      <c r="M22" s="12">
        <v>48.68</v>
      </c>
      <c r="N22" s="95">
        <f t="shared" si="0"/>
        <v>184.04000000000002</v>
      </c>
      <c r="O22" s="127">
        <f t="shared" si="1"/>
        <v>1.0167955801104973</v>
      </c>
      <c r="P22" s="124">
        <f t="shared" si="2"/>
        <v>1</v>
      </c>
    </row>
    <row r="23" spans="1:16" x14ac:dyDescent="0.3">
      <c r="A23" s="51" t="s">
        <v>47</v>
      </c>
      <c r="B23" s="20" t="s">
        <v>39</v>
      </c>
      <c r="C23" s="19" t="s">
        <v>48</v>
      </c>
      <c r="D23" s="80" t="s">
        <v>49</v>
      </c>
      <c r="E23" s="90">
        <v>0</v>
      </c>
      <c r="F23" s="12">
        <v>16</v>
      </c>
      <c r="G23" s="12">
        <v>20</v>
      </c>
      <c r="H23" s="12">
        <v>0</v>
      </c>
      <c r="I23" s="92">
        <v>36</v>
      </c>
      <c r="J23" s="90">
        <v>0</v>
      </c>
      <c r="K23" s="12">
        <v>16.07</v>
      </c>
      <c r="L23" s="12">
        <v>20.21</v>
      </c>
      <c r="M23" s="12">
        <v>0</v>
      </c>
      <c r="N23" s="95">
        <f t="shared" si="0"/>
        <v>36.28</v>
      </c>
      <c r="O23" s="127">
        <f t="shared" si="1"/>
        <v>1.0077777777777779</v>
      </c>
      <c r="P23" s="124">
        <f t="shared" si="2"/>
        <v>1</v>
      </c>
    </row>
    <row r="24" spans="1:16" x14ac:dyDescent="0.3">
      <c r="A24" s="51" t="s">
        <v>50</v>
      </c>
      <c r="B24" s="20" t="s">
        <v>39</v>
      </c>
      <c r="C24" s="19" t="s">
        <v>51</v>
      </c>
      <c r="D24" s="80" t="s">
        <v>6</v>
      </c>
      <c r="E24" s="90">
        <v>0</v>
      </c>
      <c r="F24" s="12">
        <v>30</v>
      </c>
      <c r="G24" s="12">
        <v>141</v>
      </c>
      <c r="H24" s="12">
        <v>0</v>
      </c>
      <c r="I24" s="92">
        <v>171</v>
      </c>
      <c r="J24" s="90">
        <v>0</v>
      </c>
      <c r="K24" s="12">
        <v>0</v>
      </c>
      <c r="L24" s="12">
        <v>194.76</v>
      </c>
      <c r="M24" s="12">
        <v>117.78999999999999</v>
      </c>
      <c r="N24" s="95">
        <f t="shared" si="0"/>
        <v>312.54999999999995</v>
      </c>
      <c r="O24" s="127">
        <f t="shared" si="1"/>
        <v>1.8277777777777775</v>
      </c>
      <c r="P24" s="124">
        <f t="shared" si="2"/>
        <v>1</v>
      </c>
    </row>
    <row r="25" spans="1:16" x14ac:dyDescent="0.3">
      <c r="A25" s="50" t="s">
        <v>53</v>
      </c>
      <c r="B25" s="21" t="s">
        <v>54</v>
      </c>
      <c r="C25" s="19" t="s">
        <v>52</v>
      </c>
      <c r="D25" s="80" t="s">
        <v>15</v>
      </c>
      <c r="E25" s="90">
        <v>25</v>
      </c>
      <c r="F25" s="12">
        <v>150</v>
      </c>
      <c r="G25" s="12">
        <v>90</v>
      </c>
      <c r="H25" s="12">
        <v>50</v>
      </c>
      <c r="I25" s="92">
        <v>315</v>
      </c>
      <c r="J25" s="90">
        <v>26.39</v>
      </c>
      <c r="K25" s="12">
        <v>154.94999999999999</v>
      </c>
      <c r="L25" s="12">
        <v>92.68</v>
      </c>
      <c r="M25" s="12">
        <v>51.87</v>
      </c>
      <c r="N25" s="95">
        <f t="shared" si="0"/>
        <v>325.89</v>
      </c>
      <c r="O25" s="127">
        <f t="shared" si="1"/>
        <v>1.0345714285714285</v>
      </c>
      <c r="P25" s="124">
        <f t="shared" si="2"/>
        <v>1</v>
      </c>
    </row>
    <row r="26" spans="1:16" x14ac:dyDescent="0.3">
      <c r="A26" s="51" t="s">
        <v>55</v>
      </c>
      <c r="B26" s="21" t="s">
        <v>54</v>
      </c>
      <c r="C26" s="19" t="s">
        <v>56</v>
      </c>
      <c r="D26" s="80" t="s">
        <v>6</v>
      </c>
      <c r="E26" s="90">
        <v>0</v>
      </c>
      <c r="F26" s="12">
        <v>150</v>
      </c>
      <c r="G26" s="12">
        <v>80</v>
      </c>
      <c r="H26" s="12">
        <v>87</v>
      </c>
      <c r="I26" s="92">
        <v>317</v>
      </c>
      <c r="J26" s="90">
        <v>0</v>
      </c>
      <c r="K26" s="12">
        <v>122.59</v>
      </c>
      <c r="L26" s="12">
        <v>205.42000000000002</v>
      </c>
      <c r="M26" s="12">
        <v>104.95</v>
      </c>
      <c r="N26" s="95">
        <f t="shared" si="0"/>
        <v>432.96</v>
      </c>
      <c r="O26" s="127">
        <f t="shared" si="1"/>
        <v>1.3658044164037855</v>
      </c>
      <c r="P26" s="124">
        <f t="shared" si="2"/>
        <v>1</v>
      </c>
    </row>
    <row r="27" spans="1:16" x14ac:dyDescent="0.3">
      <c r="A27" s="51" t="s">
        <v>57</v>
      </c>
      <c r="B27" s="21" t="s">
        <v>54</v>
      </c>
      <c r="C27" s="19" t="s">
        <v>58</v>
      </c>
      <c r="D27" s="80" t="s">
        <v>6</v>
      </c>
      <c r="E27" s="90">
        <v>98</v>
      </c>
      <c r="F27" s="12">
        <v>155</v>
      </c>
      <c r="G27" s="12">
        <v>90</v>
      </c>
      <c r="H27" s="12">
        <v>100</v>
      </c>
      <c r="I27" s="92">
        <v>443</v>
      </c>
      <c r="J27" s="90">
        <v>197.33</v>
      </c>
      <c r="K27" s="12">
        <v>82.82</v>
      </c>
      <c r="L27" s="12">
        <v>94.33</v>
      </c>
      <c r="M27" s="12">
        <v>149.54</v>
      </c>
      <c r="N27" s="95">
        <f t="shared" si="0"/>
        <v>524.02</v>
      </c>
      <c r="O27" s="127">
        <f t="shared" si="1"/>
        <v>1.1828893905191873</v>
      </c>
      <c r="P27" s="124">
        <f t="shared" si="2"/>
        <v>1</v>
      </c>
    </row>
    <row r="28" spans="1:16" x14ac:dyDescent="0.3">
      <c r="A28" s="51" t="s">
        <v>59</v>
      </c>
      <c r="B28" s="21" t="s">
        <v>54</v>
      </c>
      <c r="C28" s="19" t="s">
        <v>60</v>
      </c>
      <c r="D28" s="80" t="s">
        <v>15</v>
      </c>
      <c r="E28" s="90">
        <v>61</v>
      </c>
      <c r="F28" s="12">
        <v>95</v>
      </c>
      <c r="G28" s="12">
        <v>73</v>
      </c>
      <c r="H28" s="12">
        <v>40</v>
      </c>
      <c r="I28" s="92">
        <v>269</v>
      </c>
      <c r="J28" s="90">
        <v>62.11</v>
      </c>
      <c r="K28" s="12">
        <v>99.97</v>
      </c>
      <c r="L28" s="12">
        <v>74.34</v>
      </c>
      <c r="M28" s="12">
        <v>44.17</v>
      </c>
      <c r="N28" s="95">
        <f t="shared" si="0"/>
        <v>280.58999999999997</v>
      </c>
      <c r="O28" s="127">
        <f t="shared" si="1"/>
        <v>1.0430855018587359</v>
      </c>
      <c r="P28" s="124">
        <f t="shared" si="2"/>
        <v>1</v>
      </c>
    </row>
    <row r="29" spans="1:16" x14ac:dyDescent="0.3">
      <c r="A29" s="50" t="s">
        <v>61</v>
      </c>
      <c r="B29" s="18" t="s">
        <v>305</v>
      </c>
      <c r="C29" s="19" t="s">
        <v>62</v>
      </c>
      <c r="D29" s="80" t="s">
        <v>15</v>
      </c>
      <c r="E29" s="90">
        <v>40</v>
      </c>
      <c r="F29" s="12">
        <v>70</v>
      </c>
      <c r="G29" s="12">
        <v>30</v>
      </c>
      <c r="H29" s="12">
        <v>40</v>
      </c>
      <c r="I29" s="92">
        <v>180</v>
      </c>
      <c r="J29" s="90">
        <v>41.46</v>
      </c>
      <c r="K29" s="12">
        <v>75.94</v>
      </c>
      <c r="L29" s="12">
        <v>31.84</v>
      </c>
      <c r="M29" s="12">
        <v>41.04</v>
      </c>
      <c r="N29" s="95">
        <f t="shared" si="0"/>
        <v>190.28</v>
      </c>
      <c r="O29" s="127">
        <f t="shared" si="1"/>
        <v>1.0571111111111111</v>
      </c>
      <c r="P29" s="124">
        <f t="shared" si="2"/>
        <v>1</v>
      </c>
    </row>
    <row r="30" spans="1:16" x14ac:dyDescent="0.3">
      <c r="A30" s="52" t="s">
        <v>63</v>
      </c>
      <c r="B30" s="18" t="s">
        <v>305</v>
      </c>
      <c r="C30" s="19" t="s">
        <v>64</v>
      </c>
      <c r="D30" s="80" t="s">
        <v>15</v>
      </c>
      <c r="E30" s="90">
        <v>229.4</v>
      </c>
      <c r="F30" s="12">
        <v>284</v>
      </c>
      <c r="G30" s="12">
        <v>231</v>
      </c>
      <c r="H30" s="12">
        <v>100</v>
      </c>
      <c r="I30" s="92">
        <v>844.4</v>
      </c>
      <c r="J30" s="90">
        <v>172.48</v>
      </c>
      <c r="K30" s="12">
        <v>197.55</v>
      </c>
      <c r="L30" s="12">
        <v>153.80000000000001</v>
      </c>
      <c r="M30" s="12">
        <v>92.02000000000001</v>
      </c>
      <c r="N30" s="95">
        <f t="shared" si="0"/>
        <v>615.84999999999991</v>
      </c>
      <c r="O30" s="127">
        <f t="shared" si="1"/>
        <v>0.72933443865466596</v>
      </c>
      <c r="P30" s="124">
        <f t="shared" si="2"/>
        <v>0.72933443865466596</v>
      </c>
    </row>
    <row r="31" spans="1:16" x14ac:dyDescent="0.3">
      <c r="A31" s="51" t="s">
        <v>65</v>
      </c>
      <c r="B31" s="18" t="s">
        <v>305</v>
      </c>
      <c r="C31" s="19" t="s">
        <v>66</v>
      </c>
      <c r="D31" s="80" t="s">
        <v>6</v>
      </c>
      <c r="E31" s="90">
        <v>101</v>
      </c>
      <c r="F31" s="12">
        <v>30</v>
      </c>
      <c r="G31" s="12">
        <v>44</v>
      </c>
      <c r="H31" s="12">
        <v>0</v>
      </c>
      <c r="I31" s="92">
        <v>175</v>
      </c>
      <c r="J31" s="90">
        <v>51.9</v>
      </c>
      <c r="K31" s="12">
        <v>37.21</v>
      </c>
      <c r="L31" s="12">
        <v>0</v>
      </c>
      <c r="M31" s="12">
        <v>0</v>
      </c>
      <c r="N31" s="95">
        <f t="shared" si="0"/>
        <v>89.11</v>
      </c>
      <c r="O31" s="127">
        <f t="shared" si="1"/>
        <v>0.50919999999999999</v>
      </c>
      <c r="P31" s="124">
        <f t="shared" si="2"/>
        <v>0.50919999999999999</v>
      </c>
    </row>
    <row r="32" spans="1:16" x14ac:dyDescent="0.3">
      <c r="A32" s="51" t="s">
        <v>67</v>
      </c>
      <c r="B32" s="18" t="s">
        <v>305</v>
      </c>
      <c r="C32" s="19" t="s">
        <v>68</v>
      </c>
      <c r="D32" s="80" t="s">
        <v>15</v>
      </c>
      <c r="E32" s="90">
        <v>10</v>
      </c>
      <c r="F32" s="12">
        <v>62</v>
      </c>
      <c r="G32" s="12">
        <v>56</v>
      </c>
      <c r="H32" s="12">
        <v>0</v>
      </c>
      <c r="I32" s="92">
        <v>128</v>
      </c>
      <c r="J32" s="90">
        <v>12.69</v>
      </c>
      <c r="K32" s="12">
        <v>60.56</v>
      </c>
      <c r="L32" s="12">
        <v>61.53</v>
      </c>
      <c r="M32" s="12">
        <v>0</v>
      </c>
      <c r="N32" s="95">
        <f t="shared" si="0"/>
        <v>134.78</v>
      </c>
      <c r="O32" s="127">
        <f t="shared" si="1"/>
        <v>1.05296875</v>
      </c>
      <c r="P32" s="124">
        <f t="shared" si="2"/>
        <v>1</v>
      </c>
    </row>
    <row r="33" spans="1:16" x14ac:dyDescent="0.3">
      <c r="A33" s="53" t="s">
        <v>69</v>
      </c>
      <c r="B33" s="18" t="s">
        <v>74</v>
      </c>
      <c r="C33" s="19" t="s">
        <v>70</v>
      </c>
      <c r="D33" s="80" t="s">
        <v>6</v>
      </c>
      <c r="E33" s="90">
        <v>526</v>
      </c>
      <c r="F33" s="12">
        <v>959</v>
      </c>
      <c r="G33" s="12">
        <v>617</v>
      </c>
      <c r="H33" s="12">
        <v>1273</v>
      </c>
      <c r="I33" s="92">
        <v>3375</v>
      </c>
      <c r="J33" s="90">
        <v>710.24</v>
      </c>
      <c r="K33" s="12">
        <v>1160.48</v>
      </c>
      <c r="L33" s="12">
        <v>979.07</v>
      </c>
      <c r="M33" s="12">
        <v>1488.05</v>
      </c>
      <c r="N33" s="95">
        <f t="shared" si="0"/>
        <v>4337.84</v>
      </c>
      <c r="O33" s="127">
        <f t="shared" si="1"/>
        <v>1.2852859259259259</v>
      </c>
      <c r="P33" s="124">
        <f t="shared" si="2"/>
        <v>1</v>
      </c>
    </row>
    <row r="34" spans="1:16" x14ac:dyDescent="0.3">
      <c r="A34" s="51" t="s">
        <v>71</v>
      </c>
      <c r="B34" s="18" t="s">
        <v>74</v>
      </c>
      <c r="C34" s="22" t="s">
        <v>72</v>
      </c>
      <c r="D34" s="80" t="s">
        <v>15</v>
      </c>
      <c r="E34" s="90">
        <v>0</v>
      </c>
      <c r="F34" s="12">
        <v>80</v>
      </c>
      <c r="G34" s="12">
        <v>50</v>
      </c>
      <c r="H34" s="12">
        <v>0</v>
      </c>
      <c r="I34" s="92">
        <v>130</v>
      </c>
      <c r="J34" s="90">
        <v>0</v>
      </c>
      <c r="K34" s="12">
        <v>100.06</v>
      </c>
      <c r="L34" s="12">
        <v>54.71</v>
      </c>
      <c r="M34" s="12">
        <v>0</v>
      </c>
      <c r="N34" s="95">
        <f t="shared" si="0"/>
        <v>154.77000000000001</v>
      </c>
      <c r="O34" s="127">
        <f t="shared" si="1"/>
        <v>1.1905384615384615</v>
      </c>
      <c r="P34" s="124">
        <f t="shared" si="2"/>
        <v>1</v>
      </c>
    </row>
    <row r="35" spans="1:16" x14ac:dyDescent="0.3">
      <c r="A35" s="53" t="s">
        <v>73</v>
      </c>
      <c r="B35" s="18" t="s">
        <v>74</v>
      </c>
      <c r="C35" s="19" t="s">
        <v>74</v>
      </c>
      <c r="D35" s="80" t="s">
        <v>6</v>
      </c>
      <c r="E35" s="90">
        <v>47</v>
      </c>
      <c r="F35" s="12">
        <v>0</v>
      </c>
      <c r="G35" s="12">
        <v>30</v>
      </c>
      <c r="H35" s="12">
        <v>150</v>
      </c>
      <c r="I35" s="92">
        <v>227</v>
      </c>
      <c r="J35" s="90">
        <v>47.83</v>
      </c>
      <c r="K35" s="12">
        <v>0</v>
      </c>
      <c r="L35" s="12">
        <v>34.01</v>
      </c>
      <c r="M35" s="12">
        <v>0</v>
      </c>
      <c r="N35" s="95">
        <f t="shared" si="0"/>
        <v>81.84</v>
      </c>
      <c r="O35" s="127">
        <f t="shared" si="1"/>
        <v>0.3605286343612335</v>
      </c>
      <c r="P35" s="124">
        <f t="shared" si="2"/>
        <v>0.3605286343612335</v>
      </c>
    </row>
    <row r="36" spans="1:16" x14ac:dyDescent="0.3">
      <c r="A36" s="53" t="s">
        <v>75</v>
      </c>
      <c r="B36" s="18" t="s">
        <v>74</v>
      </c>
      <c r="C36" s="19" t="s">
        <v>76</v>
      </c>
      <c r="D36" s="80" t="s">
        <v>6</v>
      </c>
      <c r="E36" s="90">
        <v>0</v>
      </c>
      <c r="F36" s="12">
        <v>0</v>
      </c>
      <c r="G36" s="12">
        <v>0</v>
      </c>
      <c r="H36" s="12">
        <v>0</v>
      </c>
      <c r="I36" s="92">
        <v>0</v>
      </c>
      <c r="J36" s="90">
        <v>0</v>
      </c>
      <c r="K36" s="12">
        <v>0</v>
      </c>
      <c r="L36" s="12">
        <v>0</v>
      </c>
      <c r="M36" s="12">
        <v>1090.96</v>
      </c>
      <c r="N36" s="95">
        <f t="shared" si="0"/>
        <v>1090.96</v>
      </c>
      <c r="O36" s="127" t="str">
        <f t="shared" si="1"/>
        <v>No Presupuestado</v>
      </c>
      <c r="P36" s="124">
        <f t="shared" si="2"/>
        <v>1</v>
      </c>
    </row>
    <row r="37" spans="1:16" x14ac:dyDescent="0.3">
      <c r="A37" s="51" t="s">
        <v>77</v>
      </c>
      <c r="B37" s="18" t="s">
        <v>74</v>
      </c>
      <c r="C37" s="19" t="s">
        <v>78</v>
      </c>
      <c r="D37" s="80" t="s">
        <v>15</v>
      </c>
      <c r="E37" s="90">
        <v>0</v>
      </c>
      <c r="F37" s="12">
        <v>13</v>
      </c>
      <c r="G37" s="12">
        <v>0</v>
      </c>
      <c r="H37" s="12">
        <v>0</v>
      </c>
      <c r="I37" s="92">
        <v>13</v>
      </c>
      <c r="J37" s="90">
        <v>0</v>
      </c>
      <c r="K37" s="12">
        <v>11.49</v>
      </c>
      <c r="L37" s="12">
        <v>0</v>
      </c>
      <c r="M37" s="12">
        <v>100.16</v>
      </c>
      <c r="N37" s="95">
        <f t="shared" si="0"/>
        <v>111.64999999999999</v>
      </c>
      <c r="O37" s="127">
        <f t="shared" si="1"/>
        <v>8.5884615384615373</v>
      </c>
      <c r="P37" s="124">
        <f t="shared" si="2"/>
        <v>1</v>
      </c>
    </row>
    <row r="38" spans="1:16" x14ac:dyDescent="0.3">
      <c r="A38" s="54" t="s">
        <v>79</v>
      </c>
      <c r="B38" s="24" t="s">
        <v>80</v>
      </c>
      <c r="C38" s="23" t="s">
        <v>80</v>
      </c>
      <c r="D38" s="81" t="s">
        <v>6</v>
      </c>
      <c r="E38" s="90">
        <v>78</v>
      </c>
      <c r="F38" s="12">
        <v>97</v>
      </c>
      <c r="G38" s="12">
        <v>78</v>
      </c>
      <c r="H38" s="12">
        <v>51</v>
      </c>
      <c r="I38" s="92">
        <v>304</v>
      </c>
      <c r="J38" s="90">
        <v>99.74</v>
      </c>
      <c r="K38" s="12">
        <v>144.98000000000002</v>
      </c>
      <c r="L38" s="12">
        <v>73.36</v>
      </c>
      <c r="M38" s="12">
        <v>57.5</v>
      </c>
      <c r="N38" s="95">
        <f t="shared" si="0"/>
        <v>375.58000000000004</v>
      </c>
      <c r="O38" s="127">
        <f t="shared" si="1"/>
        <v>1.2354605263157896</v>
      </c>
      <c r="P38" s="124">
        <f t="shared" si="2"/>
        <v>1</v>
      </c>
    </row>
    <row r="39" spans="1:16" x14ac:dyDescent="0.3">
      <c r="A39" s="55" t="s">
        <v>81</v>
      </c>
      <c r="B39" s="24" t="s">
        <v>80</v>
      </c>
      <c r="C39" s="23" t="s">
        <v>82</v>
      </c>
      <c r="D39" s="81" t="s">
        <v>6</v>
      </c>
      <c r="E39" s="90">
        <v>0</v>
      </c>
      <c r="F39" s="12">
        <v>20</v>
      </c>
      <c r="G39" s="12">
        <v>0</v>
      </c>
      <c r="H39" s="12">
        <v>0</v>
      </c>
      <c r="I39" s="92">
        <v>20</v>
      </c>
      <c r="J39" s="90">
        <v>0</v>
      </c>
      <c r="K39" s="12">
        <v>45.129999999999995</v>
      </c>
      <c r="L39" s="12">
        <v>11.04</v>
      </c>
      <c r="M39" s="12">
        <v>0</v>
      </c>
      <c r="N39" s="95">
        <f t="shared" si="0"/>
        <v>56.169999999999995</v>
      </c>
      <c r="O39" s="127">
        <f t="shared" si="1"/>
        <v>2.8084999999999996</v>
      </c>
      <c r="P39" s="124">
        <f t="shared" si="2"/>
        <v>1</v>
      </c>
    </row>
    <row r="40" spans="1:16" x14ac:dyDescent="0.3">
      <c r="A40" s="55" t="s">
        <v>83</v>
      </c>
      <c r="B40" s="24" t="s">
        <v>80</v>
      </c>
      <c r="C40" s="23" t="s">
        <v>84</v>
      </c>
      <c r="D40" s="81" t="s">
        <v>6</v>
      </c>
      <c r="E40" s="90">
        <v>0</v>
      </c>
      <c r="F40" s="12">
        <v>20</v>
      </c>
      <c r="G40" s="12">
        <v>20</v>
      </c>
      <c r="H40" s="12">
        <v>0</v>
      </c>
      <c r="I40" s="92">
        <v>40</v>
      </c>
      <c r="J40" s="90">
        <v>0</v>
      </c>
      <c r="K40" s="12">
        <v>0</v>
      </c>
      <c r="L40" s="12">
        <v>20.62</v>
      </c>
      <c r="M40" s="12">
        <v>0</v>
      </c>
      <c r="N40" s="95">
        <f t="shared" si="0"/>
        <v>20.62</v>
      </c>
      <c r="O40" s="127">
        <f t="shared" si="1"/>
        <v>0.51550000000000007</v>
      </c>
      <c r="P40" s="124">
        <f t="shared" si="2"/>
        <v>0.51550000000000007</v>
      </c>
    </row>
    <row r="41" spans="1:16" x14ac:dyDescent="0.3">
      <c r="A41" s="54" t="s">
        <v>85</v>
      </c>
      <c r="B41" s="24" t="s">
        <v>80</v>
      </c>
      <c r="C41" s="23" t="s">
        <v>86</v>
      </c>
      <c r="D41" s="81" t="s">
        <v>6</v>
      </c>
      <c r="E41" s="90">
        <v>0</v>
      </c>
      <c r="F41" s="12">
        <v>10</v>
      </c>
      <c r="G41" s="12">
        <v>10</v>
      </c>
      <c r="H41" s="12">
        <v>15</v>
      </c>
      <c r="I41" s="92">
        <v>35</v>
      </c>
      <c r="J41" s="90">
        <v>0</v>
      </c>
      <c r="K41" s="12">
        <v>0</v>
      </c>
      <c r="L41" s="12">
        <v>10.64</v>
      </c>
      <c r="M41" s="12">
        <v>0</v>
      </c>
      <c r="N41" s="95">
        <f t="shared" si="0"/>
        <v>10.64</v>
      </c>
      <c r="O41" s="127">
        <f t="shared" si="1"/>
        <v>0.30399999999999999</v>
      </c>
      <c r="P41" s="124">
        <f t="shared" si="2"/>
        <v>0.30399999999999999</v>
      </c>
    </row>
    <row r="42" spans="1:16" x14ac:dyDescent="0.3">
      <c r="A42" s="56" t="s">
        <v>87</v>
      </c>
      <c r="B42" s="26" t="s">
        <v>88</v>
      </c>
      <c r="C42" s="25" t="s">
        <v>89</v>
      </c>
      <c r="D42" s="82" t="s">
        <v>6</v>
      </c>
      <c r="E42" s="90">
        <v>14</v>
      </c>
      <c r="F42" s="12">
        <v>4</v>
      </c>
      <c r="G42" s="12">
        <v>4</v>
      </c>
      <c r="H42" s="12">
        <v>14</v>
      </c>
      <c r="I42" s="92">
        <v>36</v>
      </c>
      <c r="J42" s="90">
        <v>15.18</v>
      </c>
      <c r="K42" s="12">
        <v>5.63</v>
      </c>
      <c r="L42" s="12">
        <v>0</v>
      </c>
      <c r="M42" s="12">
        <v>16.309999999999999</v>
      </c>
      <c r="N42" s="95">
        <f t="shared" si="0"/>
        <v>37.119999999999997</v>
      </c>
      <c r="O42" s="127">
        <f t="shared" si="1"/>
        <v>1.0311111111111111</v>
      </c>
      <c r="P42" s="124">
        <f t="shared" si="2"/>
        <v>1</v>
      </c>
    </row>
    <row r="43" spans="1:16" x14ac:dyDescent="0.3">
      <c r="A43" s="56" t="s">
        <v>90</v>
      </c>
      <c r="B43" s="26" t="s">
        <v>88</v>
      </c>
      <c r="C43" s="25" t="s">
        <v>91</v>
      </c>
      <c r="D43" s="82" t="s">
        <v>6</v>
      </c>
      <c r="E43" s="90">
        <v>0</v>
      </c>
      <c r="F43" s="12">
        <v>0</v>
      </c>
      <c r="G43" s="12">
        <v>0</v>
      </c>
      <c r="H43" s="12">
        <v>20</v>
      </c>
      <c r="I43" s="92">
        <v>20</v>
      </c>
      <c r="J43" s="90">
        <v>0</v>
      </c>
      <c r="K43" s="12">
        <v>0</v>
      </c>
      <c r="L43" s="12">
        <v>0</v>
      </c>
      <c r="M43" s="12">
        <v>17.07</v>
      </c>
      <c r="N43" s="95">
        <f t="shared" si="0"/>
        <v>17.07</v>
      </c>
      <c r="O43" s="127">
        <f t="shared" si="1"/>
        <v>0.85350000000000004</v>
      </c>
      <c r="P43" s="124">
        <f t="shared" si="2"/>
        <v>0.85350000000000004</v>
      </c>
    </row>
    <row r="44" spans="1:16" x14ac:dyDescent="0.3">
      <c r="A44" s="56" t="s">
        <v>92</v>
      </c>
      <c r="B44" s="26" t="s">
        <v>88</v>
      </c>
      <c r="C44" s="25" t="s">
        <v>93</v>
      </c>
      <c r="D44" s="82" t="s">
        <v>6</v>
      </c>
      <c r="E44" s="90">
        <v>0</v>
      </c>
      <c r="F44" s="12">
        <v>0</v>
      </c>
      <c r="G44" s="12">
        <v>90</v>
      </c>
      <c r="H44" s="12">
        <v>25</v>
      </c>
      <c r="I44" s="92">
        <v>115</v>
      </c>
      <c r="J44" s="90">
        <v>0</v>
      </c>
      <c r="K44" s="12">
        <v>0</v>
      </c>
      <c r="L44" s="12">
        <v>252</v>
      </c>
      <c r="M44" s="12">
        <v>168.92</v>
      </c>
      <c r="N44" s="95">
        <f t="shared" ref="N44:N83" si="3">SUM(J44:M44)</f>
        <v>420.91999999999996</v>
      </c>
      <c r="O44" s="127">
        <f t="shared" ref="O44:O83" si="4">+IFERROR(N44/I44,"No Presupuestado")</f>
        <v>3.6601739130434781</v>
      </c>
      <c r="P44" s="124">
        <f t="shared" si="2"/>
        <v>1</v>
      </c>
    </row>
    <row r="45" spans="1:16" x14ac:dyDescent="0.3">
      <c r="A45" s="56" t="s">
        <v>94</v>
      </c>
      <c r="B45" s="26" t="s">
        <v>88</v>
      </c>
      <c r="C45" s="25" t="s">
        <v>95</v>
      </c>
      <c r="D45" s="82" t="s">
        <v>6</v>
      </c>
      <c r="E45" s="90">
        <v>30</v>
      </c>
      <c r="F45" s="12">
        <v>110</v>
      </c>
      <c r="G45" s="12">
        <v>58</v>
      </c>
      <c r="H45" s="12">
        <v>60</v>
      </c>
      <c r="I45" s="92">
        <v>258</v>
      </c>
      <c r="J45" s="90">
        <v>31.06</v>
      </c>
      <c r="K45" s="12">
        <v>115.18</v>
      </c>
      <c r="L45" s="12">
        <v>62.75</v>
      </c>
      <c r="M45" s="12">
        <v>20.89</v>
      </c>
      <c r="N45" s="95">
        <f t="shared" si="3"/>
        <v>229.88</v>
      </c>
      <c r="O45" s="127">
        <f t="shared" si="4"/>
        <v>0.89100775193798443</v>
      </c>
      <c r="P45" s="124">
        <f t="shared" si="2"/>
        <v>0.89100775193798443</v>
      </c>
    </row>
    <row r="46" spans="1:16" x14ac:dyDescent="0.3">
      <c r="A46" s="57" t="s">
        <v>96</v>
      </c>
      <c r="B46" s="26" t="s">
        <v>88</v>
      </c>
      <c r="C46" s="25" t="s">
        <v>97</v>
      </c>
      <c r="D46" s="82" t="s">
        <v>15</v>
      </c>
      <c r="E46" s="90">
        <v>30</v>
      </c>
      <c r="F46" s="12">
        <v>0</v>
      </c>
      <c r="G46" s="12">
        <v>30</v>
      </c>
      <c r="H46" s="12">
        <v>0</v>
      </c>
      <c r="I46" s="92">
        <v>60</v>
      </c>
      <c r="J46" s="90">
        <v>20.6</v>
      </c>
      <c r="K46" s="12">
        <v>19.690000000000001</v>
      </c>
      <c r="L46" s="12">
        <v>30.58</v>
      </c>
      <c r="M46" s="12">
        <v>0</v>
      </c>
      <c r="N46" s="95">
        <f t="shared" si="3"/>
        <v>70.87</v>
      </c>
      <c r="O46" s="127">
        <f t="shared" si="4"/>
        <v>1.1811666666666667</v>
      </c>
      <c r="P46" s="124">
        <f t="shared" si="2"/>
        <v>1</v>
      </c>
    </row>
    <row r="47" spans="1:16" x14ac:dyDescent="0.3">
      <c r="A47" s="57" t="s">
        <v>98</v>
      </c>
      <c r="B47" s="26" t="s">
        <v>88</v>
      </c>
      <c r="C47" s="25" t="s">
        <v>99</v>
      </c>
      <c r="D47" s="82" t="s">
        <v>6</v>
      </c>
      <c r="E47" s="90">
        <v>30</v>
      </c>
      <c r="F47" s="12">
        <v>30</v>
      </c>
      <c r="G47" s="12">
        <v>40</v>
      </c>
      <c r="H47" s="12">
        <v>40</v>
      </c>
      <c r="I47" s="92">
        <v>140</v>
      </c>
      <c r="J47" s="90">
        <v>30.33</v>
      </c>
      <c r="K47" s="12">
        <v>31.72</v>
      </c>
      <c r="L47" s="12">
        <v>42.38</v>
      </c>
      <c r="M47" s="12">
        <v>40.35</v>
      </c>
      <c r="N47" s="95">
        <f t="shared" si="3"/>
        <v>144.78</v>
      </c>
      <c r="O47" s="127">
        <f t="shared" si="4"/>
        <v>1.0341428571428573</v>
      </c>
      <c r="P47" s="124">
        <f t="shared" si="2"/>
        <v>1</v>
      </c>
    </row>
    <row r="48" spans="1:16" x14ac:dyDescent="0.3">
      <c r="A48" s="57" t="s">
        <v>100</v>
      </c>
      <c r="B48" s="26" t="s">
        <v>88</v>
      </c>
      <c r="C48" s="25" t="s">
        <v>101</v>
      </c>
      <c r="D48" s="82" t="s">
        <v>15</v>
      </c>
      <c r="E48" s="90">
        <v>20</v>
      </c>
      <c r="F48" s="12">
        <v>60</v>
      </c>
      <c r="G48" s="12">
        <v>70</v>
      </c>
      <c r="H48" s="12">
        <v>40</v>
      </c>
      <c r="I48" s="92">
        <v>190</v>
      </c>
      <c r="J48" s="90">
        <v>20.74</v>
      </c>
      <c r="K48" s="12">
        <v>60.09</v>
      </c>
      <c r="L48" s="12">
        <v>74.75</v>
      </c>
      <c r="M48" s="12">
        <v>41.21</v>
      </c>
      <c r="N48" s="95">
        <f t="shared" si="3"/>
        <v>196.79</v>
      </c>
      <c r="O48" s="127">
        <f t="shared" si="4"/>
        <v>1.0357368421052631</v>
      </c>
      <c r="P48" s="124">
        <f t="shared" si="2"/>
        <v>1</v>
      </c>
    </row>
    <row r="49" spans="1:16" x14ac:dyDescent="0.3">
      <c r="A49" s="58" t="s">
        <v>102</v>
      </c>
      <c r="B49" s="26" t="s">
        <v>88</v>
      </c>
      <c r="C49" s="25" t="s">
        <v>103</v>
      </c>
      <c r="D49" s="82" t="s">
        <v>15</v>
      </c>
      <c r="E49" s="90">
        <v>202</v>
      </c>
      <c r="F49" s="12">
        <v>200</v>
      </c>
      <c r="G49" s="12">
        <v>97</v>
      </c>
      <c r="H49" s="12">
        <v>200</v>
      </c>
      <c r="I49" s="92">
        <v>699</v>
      </c>
      <c r="J49" s="90">
        <v>211.05</v>
      </c>
      <c r="K49" s="12">
        <v>204.26</v>
      </c>
      <c r="L49" s="12">
        <v>100.75</v>
      </c>
      <c r="M49" s="12">
        <v>198.47</v>
      </c>
      <c r="N49" s="95">
        <f t="shared" si="3"/>
        <v>714.53</v>
      </c>
      <c r="O49" s="127">
        <f t="shared" si="4"/>
        <v>1.022217453505007</v>
      </c>
      <c r="P49" s="124">
        <f t="shared" si="2"/>
        <v>1</v>
      </c>
    </row>
    <row r="50" spans="1:16" x14ac:dyDescent="0.3">
      <c r="A50" s="56" t="s">
        <v>105</v>
      </c>
      <c r="B50" s="27" t="s">
        <v>104</v>
      </c>
      <c r="C50" s="25" t="s">
        <v>106</v>
      </c>
      <c r="D50" s="82" t="s">
        <v>6</v>
      </c>
      <c r="E50" s="90">
        <v>150</v>
      </c>
      <c r="F50" s="12">
        <v>116</v>
      </c>
      <c r="G50" s="12">
        <v>0</v>
      </c>
      <c r="H50" s="12">
        <v>0</v>
      </c>
      <c r="I50" s="92">
        <v>266</v>
      </c>
      <c r="J50" s="90">
        <v>159.24</v>
      </c>
      <c r="K50" s="12">
        <v>130.68</v>
      </c>
      <c r="L50" s="12">
        <v>126.98</v>
      </c>
      <c r="M50" s="12">
        <v>94.76</v>
      </c>
      <c r="N50" s="95">
        <f t="shared" si="3"/>
        <v>511.66</v>
      </c>
      <c r="O50" s="127">
        <f t="shared" si="4"/>
        <v>1.9235338345864663</v>
      </c>
      <c r="P50" s="124">
        <f t="shared" si="2"/>
        <v>1</v>
      </c>
    </row>
    <row r="51" spans="1:16" x14ac:dyDescent="0.3">
      <c r="A51" s="56" t="s">
        <v>107</v>
      </c>
      <c r="B51" s="27" t="s">
        <v>104</v>
      </c>
      <c r="C51" s="25" t="s">
        <v>108</v>
      </c>
      <c r="D51" s="82" t="s">
        <v>15</v>
      </c>
      <c r="E51" s="90">
        <v>0</v>
      </c>
      <c r="F51" s="12">
        <v>0</v>
      </c>
      <c r="G51" s="12">
        <v>30</v>
      </c>
      <c r="H51" s="12">
        <v>20</v>
      </c>
      <c r="I51" s="92">
        <v>50</v>
      </c>
      <c r="J51" s="90">
        <v>0</v>
      </c>
      <c r="K51" s="12">
        <v>0</v>
      </c>
      <c r="L51" s="12">
        <v>35.04</v>
      </c>
      <c r="M51" s="12">
        <v>22.36</v>
      </c>
      <c r="N51" s="95">
        <f t="shared" si="3"/>
        <v>57.4</v>
      </c>
      <c r="O51" s="127">
        <f t="shared" si="4"/>
        <v>1.1479999999999999</v>
      </c>
      <c r="P51" s="124">
        <f t="shared" si="2"/>
        <v>1</v>
      </c>
    </row>
    <row r="52" spans="1:16" x14ac:dyDescent="0.3">
      <c r="A52" s="58" t="s">
        <v>109</v>
      </c>
      <c r="B52" s="27" t="s">
        <v>104</v>
      </c>
      <c r="C52" s="25" t="s">
        <v>110</v>
      </c>
      <c r="D52" s="82" t="s">
        <v>15</v>
      </c>
      <c r="E52" s="90">
        <v>20</v>
      </c>
      <c r="F52" s="12">
        <v>60</v>
      </c>
      <c r="G52" s="12">
        <v>60</v>
      </c>
      <c r="H52" s="12">
        <v>70</v>
      </c>
      <c r="I52" s="92">
        <v>210</v>
      </c>
      <c r="J52" s="90">
        <v>20.7</v>
      </c>
      <c r="K52" s="12">
        <v>61.38</v>
      </c>
      <c r="L52" s="12">
        <v>61.6</v>
      </c>
      <c r="M52" s="12">
        <v>69.78</v>
      </c>
      <c r="N52" s="95">
        <f t="shared" si="3"/>
        <v>213.46</v>
      </c>
      <c r="O52" s="127">
        <f t="shared" si="4"/>
        <v>1.0164761904761905</v>
      </c>
      <c r="P52" s="124">
        <f t="shared" si="2"/>
        <v>1</v>
      </c>
    </row>
    <row r="53" spans="1:16" x14ac:dyDescent="0.3">
      <c r="A53" s="58" t="s">
        <v>111</v>
      </c>
      <c r="B53" s="27" t="s">
        <v>104</v>
      </c>
      <c r="C53" s="25" t="s">
        <v>112</v>
      </c>
      <c r="D53" s="82" t="s">
        <v>15</v>
      </c>
      <c r="E53" s="90">
        <v>0</v>
      </c>
      <c r="F53" s="12">
        <v>50</v>
      </c>
      <c r="G53" s="12">
        <v>50</v>
      </c>
      <c r="H53" s="12">
        <v>30</v>
      </c>
      <c r="I53" s="92">
        <v>130</v>
      </c>
      <c r="J53" s="90">
        <v>0</v>
      </c>
      <c r="K53" s="12">
        <v>51.45</v>
      </c>
      <c r="L53" s="12">
        <v>51.5</v>
      </c>
      <c r="M53" s="12">
        <v>0</v>
      </c>
      <c r="N53" s="95">
        <f t="shared" si="3"/>
        <v>102.95</v>
      </c>
      <c r="O53" s="127">
        <f t="shared" si="4"/>
        <v>0.79192307692307695</v>
      </c>
      <c r="P53" s="124">
        <f t="shared" si="2"/>
        <v>0.79192307692307695</v>
      </c>
    </row>
    <row r="54" spans="1:16" x14ac:dyDescent="0.3">
      <c r="A54" s="58" t="s">
        <v>113</v>
      </c>
      <c r="B54" s="27" t="s">
        <v>104</v>
      </c>
      <c r="C54" s="25" t="s">
        <v>114</v>
      </c>
      <c r="D54" s="82" t="s">
        <v>15</v>
      </c>
      <c r="E54" s="90">
        <v>15</v>
      </c>
      <c r="F54" s="12">
        <v>0</v>
      </c>
      <c r="G54" s="12">
        <v>15</v>
      </c>
      <c r="H54" s="12">
        <v>30</v>
      </c>
      <c r="I54" s="92">
        <v>60</v>
      </c>
      <c r="J54" s="90">
        <v>15.46</v>
      </c>
      <c r="K54" s="12">
        <v>0</v>
      </c>
      <c r="L54" s="12">
        <v>17.68</v>
      </c>
      <c r="M54" s="12">
        <v>31.51</v>
      </c>
      <c r="N54" s="95">
        <f t="shared" si="3"/>
        <v>64.650000000000006</v>
      </c>
      <c r="O54" s="127">
        <f t="shared" si="4"/>
        <v>1.0775000000000001</v>
      </c>
      <c r="P54" s="124">
        <f t="shared" si="2"/>
        <v>1</v>
      </c>
    </row>
    <row r="55" spans="1:16" x14ac:dyDescent="0.3">
      <c r="A55" s="58" t="s">
        <v>115</v>
      </c>
      <c r="B55" s="27" t="s">
        <v>104</v>
      </c>
      <c r="C55" s="25" t="s">
        <v>116</v>
      </c>
      <c r="D55" s="82" t="s">
        <v>15</v>
      </c>
      <c r="E55" s="90">
        <v>0</v>
      </c>
      <c r="F55" s="12">
        <v>0</v>
      </c>
      <c r="G55" s="12">
        <v>10</v>
      </c>
      <c r="H55" s="12">
        <v>10</v>
      </c>
      <c r="I55" s="92">
        <v>20</v>
      </c>
      <c r="J55" s="90">
        <v>0</v>
      </c>
      <c r="K55" s="12">
        <v>0</v>
      </c>
      <c r="L55" s="12">
        <v>13.97</v>
      </c>
      <c r="M55" s="12">
        <v>0</v>
      </c>
      <c r="N55" s="95">
        <f t="shared" si="3"/>
        <v>13.97</v>
      </c>
      <c r="O55" s="127">
        <f t="shared" si="4"/>
        <v>0.69850000000000001</v>
      </c>
      <c r="P55" s="124">
        <f t="shared" si="2"/>
        <v>0.69850000000000001</v>
      </c>
    </row>
    <row r="56" spans="1:16" x14ac:dyDescent="0.3">
      <c r="A56" s="56" t="s">
        <v>117</v>
      </c>
      <c r="B56" s="27" t="s">
        <v>104</v>
      </c>
      <c r="C56" s="25" t="s">
        <v>118</v>
      </c>
      <c r="D56" s="82" t="s">
        <v>15</v>
      </c>
      <c r="E56" s="90">
        <v>99</v>
      </c>
      <c r="F56" s="12">
        <v>63</v>
      </c>
      <c r="G56" s="12">
        <v>98</v>
      </c>
      <c r="H56" s="12">
        <v>58</v>
      </c>
      <c r="I56" s="92">
        <v>318</v>
      </c>
      <c r="J56" s="90">
        <v>99</v>
      </c>
      <c r="K56" s="12">
        <v>63</v>
      </c>
      <c r="L56" s="12">
        <v>98</v>
      </c>
      <c r="M56" s="12">
        <v>58</v>
      </c>
      <c r="N56" s="95">
        <f t="shared" si="3"/>
        <v>318</v>
      </c>
      <c r="O56" s="127">
        <f t="shared" si="4"/>
        <v>1</v>
      </c>
      <c r="P56" s="124">
        <f t="shared" si="2"/>
        <v>1</v>
      </c>
    </row>
    <row r="57" spans="1:16" x14ac:dyDescent="0.3">
      <c r="A57" s="56" t="s">
        <v>119</v>
      </c>
      <c r="B57" s="27" t="s">
        <v>104</v>
      </c>
      <c r="C57" s="25" t="s">
        <v>120</v>
      </c>
      <c r="D57" s="82" t="s">
        <v>15</v>
      </c>
      <c r="E57" s="90">
        <v>50</v>
      </c>
      <c r="F57" s="12">
        <v>53</v>
      </c>
      <c r="G57" s="12">
        <v>63</v>
      </c>
      <c r="H57" s="12">
        <v>50</v>
      </c>
      <c r="I57" s="92">
        <v>216</v>
      </c>
      <c r="J57" s="90">
        <v>50</v>
      </c>
      <c r="K57" s="12">
        <v>53</v>
      </c>
      <c r="L57" s="12">
        <v>62.5</v>
      </c>
      <c r="M57" s="12">
        <v>50</v>
      </c>
      <c r="N57" s="95">
        <f t="shared" si="3"/>
        <v>215.5</v>
      </c>
      <c r="O57" s="127">
        <f t="shared" si="4"/>
        <v>0.99768518518518523</v>
      </c>
      <c r="P57" s="124">
        <f t="shared" si="2"/>
        <v>0.99768518518518523</v>
      </c>
    </row>
    <row r="58" spans="1:16" x14ac:dyDescent="0.3">
      <c r="A58" s="56" t="s">
        <v>121</v>
      </c>
      <c r="B58" s="27" t="s">
        <v>104</v>
      </c>
      <c r="C58" s="25" t="s">
        <v>122</v>
      </c>
      <c r="D58" s="82" t="s">
        <v>6</v>
      </c>
      <c r="E58" s="90">
        <v>0</v>
      </c>
      <c r="F58" s="12">
        <v>150</v>
      </c>
      <c r="G58" s="12">
        <v>200</v>
      </c>
      <c r="H58" s="12">
        <v>60</v>
      </c>
      <c r="I58" s="92">
        <v>410</v>
      </c>
      <c r="J58" s="90">
        <v>0</v>
      </c>
      <c r="K58" s="12">
        <v>95.76</v>
      </c>
      <c r="L58" s="12">
        <v>204.12</v>
      </c>
      <c r="M58" s="12">
        <v>93.83</v>
      </c>
      <c r="N58" s="95">
        <f t="shared" si="3"/>
        <v>393.71</v>
      </c>
      <c r="O58" s="127">
        <f t="shared" si="4"/>
        <v>0.96026829268292679</v>
      </c>
      <c r="P58" s="124">
        <f t="shared" si="2"/>
        <v>0.96026829268292679</v>
      </c>
    </row>
    <row r="59" spans="1:16" x14ac:dyDescent="0.3">
      <c r="A59" s="56" t="s">
        <v>123</v>
      </c>
      <c r="B59" s="27" t="s">
        <v>104</v>
      </c>
      <c r="C59" s="25" t="s">
        <v>124</v>
      </c>
      <c r="D59" s="82" t="s">
        <v>15</v>
      </c>
      <c r="E59" s="90">
        <v>0</v>
      </c>
      <c r="F59" s="12">
        <v>20</v>
      </c>
      <c r="G59" s="12">
        <v>50</v>
      </c>
      <c r="H59" s="12">
        <v>0</v>
      </c>
      <c r="I59" s="92">
        <v>70</v>
      </c>
      <c r="J59" s="90">
        <v>0</v>
      </c>
      <c r="K59" s="12">
        <v>20.260000000000002</v>
      </c>
      <c r="L59" s="12">
        <v>52.699999999999996</v>
      </c>
      <c r="M59" s="12">
        <v>43.09</v>
      </c>
      <c r="N59" s="95">
        <f t="shared" si="3"/>
        <v>116.05</v>
      </c>
      <c r="O59" s="127">
        <f t="shared" si="4"/>
        <v>1.6578571428571429</v>
      </c>
      <c r="P59" s="124">
        <f t="shared" si="2"/>
        <v>1</v>
      </c>
    </row>
    <row r="60" spans="1:16" x14ac:dyDescent="0.3">
      <c r="A60" s="56" t="s">
        <v>125</v>
      </c>
      <c r="B60" s="27" t="s">
        <v>104</v>
      </c>
      <c r="C60" s="25" t="s">
        <v>126</v>
      </c>
      <c r="D60" s="82" t="s">
        <v>15</v>
      </c>
      <c r="E60" s="90">
        <v>0</v>
      </c>
      <c r="F60" s="12">
        <v>40</v>
      </c>
      <c r="G60" s="12">
        <v>40</v>
      </c>
      <c r="H60" s="12">
        <v>40</v>
      </c>
      <c r="I60" s="92">
        <v>120</v>
      </c>
      <c r="J60" s="90">
        <v>0</v>
      </c>
      <c r="K60" s="12">
        <v>40.31</v>
      </c>
      <c r="L60" s="12">
        <v>40.409999999999997</v>
      </c>
      <c r="M60" s="12">
        <v>40.56</v>
      </c>
      <c r="N60" s="95">
        <f t="shared" si="3"/>
        <v>121.28</v>
      </c>
      <c r="O60" s="127">
        <f t="shared" si="4"/>
        <v>1.0106666666666666</v>
      </c>
      <c r="P60" s="124">
        <f t="shared" si="2"/>
        <v>1</v>
      </c>
    </row>
    <row r="61" spans="1:16" x14ac:dyDescent="0.3">
      <c r="A61" s="56" t="s">
        <v>127</v>
      </c>
      <c r="B61" s="27" t="s">
        <v>104</v>
      </c>
      <c r="C61" s="25" t="s">
        <v>128</v>
      </c>
      <c r="D61" s="82" t="s">
        <v>15</v>
      </c>
      <c r="E61" s="90">
        <v>0</v>
      </c>
      <c r="F61" s="12">
        <v>10</v>
      </c>
      <c r="G61" s="12">
        <v>10</v>
      </c>
      <c r="H61" s="12">
        <v>10</v>
      </c>
      <c r="I61" s="92">
        <v>30</v>
      </c>
      <c r="J61" s="90">
        <v>0</v>
      </c>
      <c r="K61" s="12">
        <v>10.050000000000001</v>
      </c>
      <c r="L61" s="12">
        <v>10.210000000000001</v>
      </c>
      <c r="M61" s="12">
        <v>10.58</v>
      </c>
      <c r="N61" s="95">
        <f t="shared" si="3"/>
        <v>30.840000000000003</v>
      </c>
      <c r="O61" s="127">
        <f t="shared" si="4"/>
        <v>1.028</v>
      </c>
      <c r="P61" s="124">
        <f t="shared" si="2"/>
        <v>1</v>
      </c>
    </row>
    <row r="62" spans="1:16" x14ac:dyDescent="0.3">
      <c r="A62" s="56" t="s">
        <v>129</v>
      </c>
      <c r="B62" s="27" t="s">
        <v>104</v>
      </c>
      <c r="C62" s="25" t="s">
        <v>130</v>
      </c>
      <c r="D62" s="82" t="s">
        <v>15</v>
      </c>
      <c r="E62" s="90">
        <v>0</v>
      </c>
      <c r="F62" s="12">
        <v>0</v>
      </c>
      <c r="G62" s="12">
        <v>0</v>
      </c>
      <c r="H62" s="12">
        <v>0</v>
      </c>
      <c r="I62" s="92">
        <v>0</v>
      </c>
      <c r="J62" s="90">
        <v>0</v>
      </c>
      <c r="K62" s="12">
        <v>0</v>
      </c>
      <c r="L62" s="12">
        <v>9.92</v>
      </c>
      <c r="M62" s="12">
        <v>0</v>
      </c>
      <c r="N62" s="95">
        <f t="shared" si="3"/>
        <v>9.92</v>
      </c>
      <c r="O62" s="127" t="str">
        <f t="shared" si="4"/>
        <v>No Presupuestado</v>
      </c>
      <c r="P62" s="124">
        <f t="shared" si="2"/>
        <v>1</v>
      </c>
    </row>
    <row r="63" spans="1:16" x14ac:dyDescent="0.3">
      <c r="A63" s="56" t="s">
        <v>131</v>
      </c>
      <c r="B63" s="27" t="s">
        <v>104</v>
      </c>
      <c r="C63" s="25" t="s">
        <v>132</v>
      </c>
      <c r="D63" s="82" t="s">
        <v>15</v>
      </c>
      <c r="E63" s="90">
        <v>0</v>
      </c>
      <c r="F63" s="12">
        <v>0</v>
      </c>
      <c r="G63" s="12">
        <v>0</v>
      </c>
      <c r="H63" s="12">
        <v>30</v>
      </c>
      <c r="I63" s="92">
        <v>30</v>
      </c>
      <c r="J63" s="90">
        <v>0</v>
      </c>
      <c r="K63" s="12">
        <v>0</v>
      </c>
      <c r="L63" s="12">
        <v>0</v>
      </c>
      <c r="M63" s="12">
        <v>60.22</v>
      </c>
      <c r="N63" s="95">
        <f t="shared" si="3"/>
        <v>60.22</v>
      </c>
      <c r="O63" s="127">
        <f t="shared" si="4"/>
        <v>2.0073333333333334</v>
      </c>
      <c r="P63" s="124">
        <f t="shared" si="2"/>
        <v>1</v>
      </c>
    </row>
    <row r="64" spans="1:16" x14ac:dyDescent="0.3">
      <c r="A64" s="57" t="s">
        <v>133</v>
      </c>
      <c r="B64" s="28" t="s">
        <v>134</v>
      </c>
      <c r="C64" s="25" t="s">
        <v>135</v>
      </c>
      <c r="D64" s="82" t="s">
        <v>6</v>
      </c>
      <c r="E64" s="90">
        <v>225</v>
      </c>
      <c r="F64" s="12">
        <v>200</v>
      </c>
      <c r="G64" s="12">
        <v>100</v>
      </c>
      <c r="H64" s="12">
        <v>60</v>
      </c>
      <c r="I64" s="92">
        <v>585</v>
      </c>
      <c r="J64" s="90">
        <v>246.69</v>
      </c>
      <c r="K64" s="12">
        <v>192.99</v>
      </c>
      <c r="L64" s="12">
        <v>154.07</v>
      </c>
      <c r="M64" s="12">
        <v>285.97000000000003</v>
      </c>
      <c r="N64" s="95">
        <f t="shared" si="3"/>
        <v>879.72</v>
      </c>
      <c r="O64" s="127">
        <f t="shared" si="4"/>
        <v>1.5037948717948719</v>
      </c>
      <c r="P64" s="124">
        <f t="shared" si="2"/>
        <v>1</v>
      </c>
    </row>
    <row r="65" spans="1:16" x14ac:dyDescent="0.3">
      <c r="A65" s="56" t="s">
        <v>136</v>
      </c>
      <c r="B65" s="28" t="s">
        <v>134</v>
      </c>
      <c r="C65" s="25" t="s">
        <v>137</v>
      </c>
      <c r="D65" s="82" t="s">
        <v>15</v>
      </c>
      <c r="E65" s="90">
        <v>130</v>
      </c>
      <c r="F65" s="12">
        <v>120</v>
      </c>
      <c r="G65" s="12">
        <v>0</v>
      </c>
      <c r="H65" s="12">
        <v>120</v>
      </c>
      <c r="I65" s="92">
        <v>370</v>
      </c>
      <c r="J65" s="90">
        <v>139.26</v>
      </c>
      <c r="K65" s="12">
        <v>149.69</v>
      </c>
      <c r="L65" s="12">
        <v>0</v>
      </c>
      <c r="M65" s="12">
        <v>123.04</v>
      </c>
      <c r="N65" s="95">
        <f t="shared" si="3"/>
        <v>411.99</v>
      </c>
      <c r="O65" s="127">
        <f t="shared" si="4"/>
        <v>1.1134864864864864</v>
      </c>
      <c r="P65" s="124">
        <f t="shared" si="2"/>
        <v>1</v>
      </c>
    </row>
    <row r="66" spans="1:16" x14ac:dyDescent="0.3">
      <c r="A66" s="58" t="s">
        <v>138</v>
      </c>
      <c r="B66" s="28" t="s">
        <v>134</v>
      </c>
      <c r="C66" s="25" t="s">
        <v>139</v>
      </c>
      <c r="D66" s="82" t="s">
        <v>15</v>
      </c>
      <c r="E66" s="90">
        <v>0</v>
      </c>
      <c r="F66" s="12">
        <v>0</v>
      </c>
      <c r="G66" s="12">
        <v>30</v>
      </c>
      <c r="H66" s="12">
        <v>0</v>
      </c>
      <c r="I66" s="92">
        <v>30</v>
      </c>
      <c r="J66" s="90">
        <v>0</v>
      </c>
      <c r="K66" s="12">
        <v>0</v>
      </c>
      <c r="L66" s="12">
        <v>63.010000000000005</v>
      </c>
      <c r="M66" s="12">
        <v>0</v>
      </c>
      <c r="N66" s="95">
        <f t="shared" si="3"/>
        <v>63.010000000000005</v>
      </c>
      <c r="O66" s="127">
        <f t="shared" si="4"/>
        <v>2.1003333333333334</v>
      </c>
      <c r="P66" s="124">
        <f t="shared" si="2"/>
        <v>1</v>
      </c>
    </row>
    <row r="67" spans="1:16" x14ac:dyDescent="0.3">
      <c r="A67" s="58" t="s">
        <v>140</v>
      </c>
      <c r="B67" s="28" t="s">
        <v>134</v>
      </c>
      <c r="C67" s="25" t="s">
        <v>141</v>
      </c>
      <c r="D67" s="82" t="s">
        <v>15</v>
      </c>
      <c r="E67" s="90">
        <v>150</v>
      </c>
      <c r="F67" s="12">
        <v>150</v>
      </c>
      <c r="G67" s="12">
        <v>70</v>
      </c>
      <c r="H67" s="12">
        <v>40</v>
      </c>
      <c r="I67" s="92">
        <v>410</v>
      </c>
      <c r="J67" s="90">
        <v>154.04</v>
      </c>
      <c r="K67" s="12">
        <v>198.49</v>
      </c>
      <c r="L67" s="12">
        <v>70.95</v>
      </c>
      <c r="M67" s="12">
        <v>41.07</v>
      </c>
      <c r="N67" s="95">
        <f t="shared" si="3"/>
        <v>464.54999999999995</v>
      </c>
      <c r="O67" s="127">
        <f t="shared" si="4"/>
        <v>1.1330487804878047</v>
      </c>
      <c r="P67" s="124">
        <f t="shared" si="2"/>
        <v>1</v>
      </c>
    </row>
    <row r="68" spans="1:16" x14ac:dyDescent="0.3">
      <c r="A68" s="56" t="s">
        <v>142</v>
      </c>
      <c r="B68" s="28" t="s">
        <v>134</v>
      </c>
      <c r="C68" s="25" t="s">
        <v>143</v>
      </c>
      <c r="D68" s="82" t="s">
        <v>15</v>
      </c>
      <c r="E68" s="90">
        <v>10</v>
      </c>
      <c r="F68" s="12">
        <v>27</v>
      </c>
      <c r="G68" s="12">
        <v>27</v>
      </c>
      <c r="H68" s="12">
        <v>40</v>
      </c>
      <c r="I68" s="92">
        <v>104</v>
      </c>
      <c r="J68" s="90">
        <v>0</v>
      </c>
      <c r="K68" s="12">
        <v>35.869999999999997</v>
      </c>
      <c r="L68" s="12">
        <v>32.950000000000003</v>
      </c>
      <c r="M68" s="12">
        <v>48.58</v>
      </c>
      <c r="N68" s="95">
        <f t="shared" si="3"/>
        <v>117.39999999999999</v>
      </c>
      <c r="O68" s="127">
        <f t="shared" si="4"/>
        <v>1.1288461538461538</v>
      </c>
      <c r="P68" s="124">
        <f t="shared" ref="P68:P131" si="5">+IF(O68&gt;100%,100%,O68)</f>
        <v>1</v>
      </c>
    </row>
    <row r="69" spans="1:16" x14ac:dyDescent="0.3">
      <c r="A69" s="56" t="s">
        <v>144</v>
      </c>
      <c r="B69" s="26" t="s">
        <v>145</v>
      </c>
      <c r="C69" s="25" t="s">
        <v>146</v>
      </c>
      <c r="D69" s="82" t="s">
        <v>6</v>
      </c>
      <c r="E69" s="90">
        <v>0</v>
      </c>
      <c r="F69" s="12">
        <v>230</v>
      </c>
      <c r="G69" s="12">
        <v>0</v>
      </c>
      <c r="H69" s="12">
        <v>100</v>
      </c>
      <c r="I69" s="92">
        <v>330</v>
      </c>
      <c r="J69" s="90">
        <v>0</v>
      </c>
      <c r="K69" s="12">
        <v>229.53</v>
      </c>
      <c r="L69" s="12">
        <v>370.84000000000003</v>
      </c>
      <c r="M69" s="12">
        <v>201.29</v>
      </c>
      <c r="N69" s="95">
        <f t="shared" si="3"/>
        <v>801.66</v>
      </c>
      <c r="O69" s="127">
        <f t="shared" si="4"/>
        <v>2.429272727272727</v>
      </c>
      <c r="P69" s="124">
        <f t="shared" si="5"/>
        <v>1</v>
      </c>
    </row>
    <row r="70" spans="1:16" x14ac:dyDescent="0.3">
      <c r="A70" s="56" t="s">
        <v>147</v>
      </c>
      <c r="B70" s="26" t="s">
        <v>145</v>
      </c>
      <c r="C70" s="25" t="s">
        <v>148</v>
      </c>
      <c r="D70" s="82" t="s">
        <v>6</v>
      </c>
      <c r="E70" s="90">
        <v>200</v>
      </c>
      <c r="F70" s="12">
        <v>0</v>
      </c>
      <c r="G70" s="12">
        <v>0</v>
      </c>
      <c r="H70" s="12">
        <v>0</v>
      </c>
      <c r="I70" s="92">
        <v>200</v>
      </c>
      <c r="J70" s="90">
        <v>195.07999999999998</v>
      </c>
      <c r="K70" s="12">
        <v>0</v>
      </c>
      <c r="L70" s="12">
        <v>516.24</v>
      </c>
      <c r="M70" s="12">
        <v>290.39</v>
      </c>
      <c r="N70" s="95">
        <f t="shared" si="3"/>
        <v>1001.7099999999999</v>
      </c>
      <c r="O70" s="127">
        <f t="shared" si="4"/>
        <v>5.0085499999999996</v>
      </c>
      <c r="P70" s="124">
        <f t="shared" si="5"/>
        <v>1</v>
      </c>
    </row>
    <row r="71" spans="1:16" x14ac:dyDescent="0.3">
      <c r="A71" s="57" t="s">
        <v>149</v>
      </c>
      <c r="B71" s="26" t="s">
        <v>145</v>
      </c>
      <c r="C71" s="25" t="s">
        <v>150</v>
      </c>
      <c r="D71" s="82" t="s">
        <v>6</v>
      </c>
      <c r="E71" s="90">
        <v>0</v>
      </c>
      <c r="F71" s="12">
        <v>91</v>
      </c>
      <c r="G71" s="12">
        <v>120</v>
      </c>
      <c r="H71" s="12">
        <v>60</v>
      </c>
      <c r="I71" s="92">
        <v>271</v>
      </c>
      <c r="J71" s="90">
        <v>0</v>
      </c>
      <c r="K71" s="12">
        <v>103.48</v>
      </c>
      <c r="L71" s="12">
        <v>239.69</v>
      </c>
      <c r="M71" s="12">
        <v>55.72</v>
      </c>
      <c r="N71" s="95">
        <f t="shared" si="3"/>
        <v>398.89</v>
      </c>
      <c r="O71" s="127">
        <f t="shared" si="4"/>
        <v>1.4719188191881918</v>
      </c>
      <c r="P71" s="124">
        <f t="shared" si="5"/>
        <v>1</v>
      </c>
    </row>
    <row r="72" spans="1:16" x14ac:dyDescent="0.3">
      <c r="A72" s="56" t="s">
        <v>151</v>
      </c>
      <c r="B72" s="26" t="s">
        <v>145</v>
      </c>
      <c r="C72" s="25" t="s">
        <v>152</v>
      </c>
      <c r="D72" s="82" t="s">
        <v>15</v>
      </c>
      <c r="E72" s="90">
        <v>120</v>
      </c>
      <c r="F72" s="12">
        <v>100</v>
      </c>
      <c r="G72" s="12">
        <v>150</v>
      </c>
      <c r="H72" s="12">
        <v>230</v>
      </c>
      <c r="I72" s="92">
        <v>600</v>
      </c>
      <c r="J72" s="90">
        <v>106.53</v>
      </c>
      <c r="K72" s="12">
        <v>110.43</v>
      </c>
      <c r="L72" s="12">
        <v>153.69999999999999</v>
      </c>
      <c r="M72" s="12">
        <v>228.11</v>
      </c>
      <c r="N72" s="95">
        <f t="shared" si="3"/>
        <v>598.77</v>
      </c>
      <c r="O72" s="127">
        <f t="shared" si="4"/>
        <v>0.99795</v>
      </c>
      <c r="P72" s="124">
        <f t="shared" si="5"/>
        <v>0.99795</v>
      </c>
    </row>
    <row r="73" spans="1:16" x14ac:dyDescent="0.3">
      <c r="A73" s="56" t="s">
        <v>153</v>
      </c>
      <c r="B73" s="26" t="s">
        <v>145</v>
      </c>
      <c r="C73" s="25" t="s">
        <v>154</v>
      </c>
      <c r="D73" s="82" t="s">
        <v>6</v>
      </c>
      <c r="E73" s="90">
        <v>77</v>
      </c>
      <c r="F73" s="12">
        <v>71</v>
      </c>
      <c r="G73" s="12">
        <v>70</v>
      </c>
      <c r="H73" s="12">
        <v>100</v>
      </c>
      <c r="I73" s="92">
        <v>318</v>
      </c>
      <c r="J73" s="90">
        <v>77.62</v>
      </c>
      <c r="K73" s="12">
        <v>71.260000000000005</v>
      </c>
      <c r="L73" s="12">
        <v>72.319999999999993</v>
      </c>
      <c r="M73" s="12">
        <v>108.63</v>
      </c>
      <c r="N73" s="95">
        <f t="shared" si="3"/>
        <v>329.83</v>
      </c>
      <c r="O73" s="127">
        <f t="shared" si="4"/>
        <v>1.0372012578616352</v>
      </c>
      <c r="P73" s="124">
        <f t="shared" si="5"/>
        <v>1</v>
      </c>
    </row>
    <row r="74" spans="1:16" x14ac:dyDescent="0.3">
      <c r="A74" s="58" t="s">
        <v>155</v>
      </c>
      <c r="B74" s="26" t="s">
        <v>145</v>
      </c>
      <c r="C74" s="25" t="s">
        <v>156</v>
      </c>
      <c r="D74" s="82" t="s">
        <v>15</v>
      </c>
      <c r="E74" s="90">
        <v>150</v>
      </c>
      <c r="F74" s="12">
        <v>180</v>
      </c>
      <c r="G74" s="12">
        <v>0</v>
      </c>
      <c r="H74" s="12">
        <v>0</v>
      </c>
      <c r="I74" s="92">
        <v>330</v>
      </c>
      <c r="J74" s="90">
        <v>154.70999999999998</v>
      </c>
      <c r="K74" s="12">
        <v>183.99</v>
      </c>
      <c r="L74" s="12">
        <v>27.98</v>
      </c>
      <c r="M74" s="12">
        <v>0</v>
      </c>
      <c r="N74" s="95">
        <f t="shared" si="3"/>
        <v>366.68</v>
      </c>
      <c r="O74" s="127">
        <f t="shared" si="4"/>
        <v>1.1111515151515152</v>
      </c>
      <c r="P74" s="124">
        <f t="shared" si="5"/>
        <v>1</v>
      </c>
    </row>
    <row r="75" spans="1:16" x14ac:dyDescent="0.3">
      <c r="A75" s="56" t="s">
        <v>157</v>
      </c>
      <c r="B75" s="26" t="s">
        <v>145</v>
      </c>
      <c r="C75" s="25" t="s">
        <v>158</v>
      </c>
      <c r="D75" s="82" t="s">
        <v>15</v>
      </c>
      <c r="E75" s="90">
        <v>11</v>
      </c>
      <c r="F75" s="12">
        <v>41</v>
      </c>
      <c r="G75" s="12">
        <v>34</v>
      </c>
      <c r="H75" s="12">
        <v>37</v>
      </c>
      <c r="I75" s="92">
        <v>123</v>
      </c>
      <c r="J75" s="90">
        <v>11.49</v>
      </c>
      <c r="K75" s="12">
        <v>40.909999999999997</v>
      </c>
      <c r="L75" s="12">
        <v>34.090000000000003</v>
      </c>
      <c r="M75" s="12">
        <v>38.22</v>
      </c>
      <c r="N75" s="95">
        <f t="shared" si="3"/>
        <v>124.71000000000001</v>
      </c>
      <c r="O75" s="127">
        <f t="shared" si="4"/>
        <v>1.0139024390243903</v>
      </c>
      <c r="P75" s="124">
        <f t="shared" si="5"/>
        <v>1</v>
      </c>
    </row>
    <row r="76" spans="1:16" x14ac:dyDescent="0.3">
      <c r="A76" s="58" t="s">
        <v>159</v>
      </c>
      <c r="B76" s="26" t="s">
        <v>160</v>
      </c>
      <c r="C76" s="25" t="s">
        <v>161</v>
      </c>
      <c r="D76" s="82" t="s">
        <v>15</v>
      </c>
      <c r="E76" s="90">
        <v>50</v>
      </c>
      <c r="F76" s="12">
        <v>100</v>
      </c>
      <c r="G76" s="12">
        <v>43</v>
      </c>
      <c r="H76" s="12">
        <v>56</v>
      </c>
      <c r="I76" s="92">
        <v>249</v>
      </c>
      <c r="J76" s="90">
        <v>47.25</v>
      </c>
      <c r="K76" s="12">
        <v>102.3</v>
      </c>
      <c r="L76" s="12">
        <v>43.65</v>
      </c>
      <c r="M76" s="12">
        <v>56.849999999999994</v>
      </c>
      <c r="N76" s="95">
        <f t="shared" si="3"/>
        <v>250.05</v>
      </c>
      <c r="O76" s="127">
        <f t="shared" si="4"/>
        <v>1.0042168674698795</v>
      </c>
      <c r="P76" s="124">
        <f t="shared" si="5"/>
        <v>1</v>
      </c>
    </row>
    <row r="77" spans="1:16" x14ac:dyDescent="0.3">
      <c r="A77" s="58" t="s">
        <v>162</v>
      </c>
      <c r="B77" s="26" t="s">
        <v>160</v>
      </c>
      <c r="C77" s="25" t="s">
        <v>163</v>
      </c>
      <c r="D77" s="82" t="s">
        <v>6</v>
      </c>
      <c r="E77" s="90">
        <v>119</v>
      </c>
      <c r="F77" s="12">
        <v>220</v>
      </c>
      <c r="G77" s="12">
        <v>20</v>
      </c>
      <c r="H77" s="12">
        <v>20</v>
      </c>
      <c r="I77" s="92">
        <v>379</v>
      </c>
      <c r="J77" s="90">
        <v>128.31</v>
      </c>
      <c r="K77" s="12">
        <v>223.3</v>
      </c>
      <c r="L77" s="12">
        <v>92.92</v>
      </c>
      <c r="M77" s="12">
        <v>547.05999999999995</v>
      </c>
      <c r="N77" s="95">
        <f t="shared" si="3"/>
        <v>991.58999999999992</v>
      </c>
      <c r="O77" s="127">
        <f t="shared" si="4"/>
        <v>2.6163324538258572</v>
      </c>
      <c r="P77" s="124">
        <f t="shared" si="5"/>
        <v>1</v>
      </c>
    </row>
    <row r="78" spans="1:16" x14ac:dyDescent="0.3">
      <c r="A78" s="58" t="s">
        <v>164</v>
      </c>
      <c r="B78" s="26" t="s">
        <v>160</v>
      </c>
      <c r="C78" s="25" t="s">
        <v>165</v>
      </c>
      <c r="D78" s="82" t="s">
        <v>15</v>
      </c>
      <c r="E78" s="90">
        <v>50</v>
      </c>
      <c r="F78" s="12">
        <v>0</v>
      </c>
      <c r="G78" s="12">
        <v>30</v>
      </c>
      <c r="H78" s="12">
        <v>0</v>
      </c>
      <c r="I78" s="92">
        <v>80</v>
      </c>
      <c r="J78" s="90">
        <v>21.91</v>
      </c>
      <c r="K78" s="12">
        <v>0</v>
      </c>
      <c r="L78" s="12">
        <v>30.69</v>
      </c>
      <c r="M78" s="12">
        <v>0</v>
      </c>
      <c r="N78" s="95">
        <f t="shared" si="3"/>
        <v>52.6</v>
      </c>
      <c r="O78" s="127">
        <f t="shared" si="4"/>
        <v>0.65749999999999997</v>
      </c>
      <c r="P78" s="124">
        <f t="shared" si="5"/>
        <v>0.65749999999999997</v>
      </c>
    </row>
    <row r="79" spans="1:16" x14ac:dyDescent="0.3">
      <c r="A79" s="56" t="s">
        <v>166</v>
      </c>
      <c r="B79" s="26" t="s">
        <v>160</v>
      </c>
      <c r="C79" s="25" t="s">
        <v>167</v>
      </c>
      <c r="D79" s="82" t="s">
        <v>15</v>
      </c>
      <c r="E79" s="90">
        <v>0</v>
      </c>
      <c r="F79" s="12">
        <v>20</v>
      </c>
      <c r="G79" s="12">
        <v>30</v>
      </c>
      <c r="H79" s="12">
        <v>0</v>
      </c>
      <c r="I79" s="92">
        <v>50</v>
      </c>
      <c r="J79" s="90">
        <v>0</v>
      </c>
      <c r="K79" s="12">
        <v>19.170000000000002</v>
      </c>
      <c r="L79" s="12">
        <v>34.78</v>
      </c>
      <c r="M79" s="12">
        <v>0</v>
      </c>
      <c r="N79" s="95">
        <f t="shared" si="3"/>
        <v>53.95</v>
      </c>
      <c r="O79" s="127">
        <f t="shared" si="4"/>
        <v>1.079</v>
      </c>
      <c r="P79" s="124">
        <f t="shared" si="5"/>
        <v>1</v>
      </c>
    </row>
    <row r="80" spans="1:16" x14ac:dyDescent="0.3">
      <c r="A80" s="56" t="s">
        <v>168</v>
      </c>
      <c r="B80" s="26" t="s">
        <v>160</v>
      </c>
      <c r="C80" s="25" t="s">
        <v>169</v>
      </c>
      <c r="D80" s="82" t="s">
        <v>15</v>
      </c>
      <c r="E80" s="90">
        <v>0</v>
      </c>
      <c r="F80" s="12">
        <v>0</v>
      </c>
      <c r="G80" s="12">
        <v>0</v>
      </c>
      <c r="H80" s="12">
        <v>300</v>
      </c>
      <c r="I80" s="92">
        <v>300</v>
      </c>
      <c r="J80" s="90">
        <v>0</v>
      </c>
      <c r="K80" s="12">
        <v>0</v>
      </c>
      <c r="L80" s="12">
        <v>0</v>
      </c>
      <c r="M80" s="12">
        <v>320.47000000000003</v>
      </c>
      <c r="N80" s="95">
        <f t="shared" si="3"/>
        <v>320.47000000000003</v>
      </c>
      <c r="O80" s="127">
        <f t="shared" si="4"/>
        <v>1.0682333333333334</v>
      </c>
      <c r="P80" s="124">
        <f t="shared" si="5"/>
        <v>1</v>
      </c>
    </row>
    <row r="81" spans="1:16" x14ac:dyDescent="0.3">
      <c r="A81" s="56" t="s">
        <v>170</v>
      </c>
      <c r="B81" s="29" t="s">
        <v>308</v>
      </c>
      <c r="C81" s="25" t="s">
        <v>171</v>
      </c>
      <c r="D81" s="82" t="s">
        <v>15</v>
      </c>
      <c r="E81" s="90">
        <v>0</v>
      </c>
      <c r="F81" s="12">
        <v>48</v>
      </c>
      <c r="G81" s="12">
        <v>0</v>
      </c>
      <c r="H81" s="12">
        <v>77</v>
      </c>
      <c r="I81" s="92">
        <v>125</v>
      </c>
      <c r="J81" s="90">
        <v>0</v>
      </c>
      <c r="K81" s="12">
        <v>48.230000000000004</v>
      </c>
      <c r="L81" s="12">
        <v>0</v>
      </c>
      <c r="M81" s="12">
        <v>78.31</v>
      </c>
      <c r="N81" s="95">
        <f t="shared" si="3"/>
        <v>126.54</v>
      </c>
      <c r="O81" s="127">
        <f t="shared" si="4"/>
        <v>1.0123200000000001</v>
      </c>
      <c r="P81" s="124">
        <f t="shared" si="5"/>
        <v>1</v>
      </c>
    </row>
    <row r="82" spans="1:16" x14ac:dyDescent="0.3">
      <c r="A82" s="57" t="s">
        <v>172</v>
      </c>
      <c r="B82" s="29" t="s">
        <v>308</v>
      </c>
      <c r="C82" s="25" t="s">
        <v>173</v>
      </c>
      <c r="D82" s="82" t="s">
        <v>15</v>
      </c>
      <c r="E82" s="90">
        <v>5</v>
      </c>
      <c r="F82" s="12">
        <v>0</v>
      </c>
      <c r="G82" s="12">
        <v>0</v>
      </c>
      <c r="H82" s="12">
        <v>5</v>
      </c>
      <c r="I82" s="92">
        <v>10</v>
      </c>
      <c r="J82" s="90">
        <v>5.0199999999999996</v>
      </c>
      <c r="K82" s="12">
        <v>0</v>
      </c>
      <c r="L82" s="12">
        <v>0</v>
      </c>
      <c r="M82" s="12">
        <v>5.49</v>
      </c>
      <c r="N82" s="95">
        <f t="shared" si="3"/>
        <v>10.51</v>
      </c>
      <c r="O82" s="127">
        <f t="shared" si="4"/>
        <v>1.0509999999999999</v>
      </c>
      <c r="P82" s="124">
        <f t="shared" si="5"/>
        <v>1</v>
      </c>
    </row>
    <row r="83" spans="1:16" x14ac:dyDescent="0.3">
      <c r="A83" s="59" t="s">
        <v>174</v>
      </c>
      <c r="B83" s="31" t="s">
        <v>175</v>
      </c>
      <c r="C83" s="30" t="s">
        <v>175</v>
      </c>
      <c r="D83" s="83" t="s">
        <v>6</v>
      </c>
      <c r="E83" s="90">
        <v>30</v>
      </c>
      <c r="F83" s="12">
        <v>20</v>
      </c>
      <c r="G83" s="12">
        <v>100</v>
      </c>
      <c r="H83" s="12">
        <v>100</v>
      </c>
      <c r="I83" s="92">
        <v>250</v>
      </c>
      <c r="J83" s="90">
        <v>58.59</v>
      </c>
      <c r="K83" s="12">
        <v>158.07999999999998</v>
      </c>
      <c r="L83" s="12">
        <v>107.82</v>
      </c>
      <c r="M83" s="12">
        <v>91.82</v>
      </c>
      <c r="N83" s="95">
        <f t="shared" si="3"/>
        <v>416.31</v>
      </c>
      <c r="O83" s="127">
        <f t="shared" si="4"/>
        <v>1.6652400000000001</v>
      </c>
      <c r="P83" s="124">
        <f t="shared" si="5"/>
        <v>1</v>
      </c>
    </row>
    <row r="84" spans="1:16" x14ac:dyDescent="0.3">
      <c r="A84" s="59" t="s">
        <v>176</v>
      </c>
      <c r="B84" s="31" t="s">
        <v>175</v>
      </c>
      <c r="C84" s="30" t="s">
        <v>177</v>
      </c>
      <c r="D84" s="83" t="s">
        <v>15</v>
      </c>
      <c r="E84" s="90">
        <v>0</v>
      </c>
      <c r="F84" s="12">
        <v>20</v>
      </c>
      <c r="G84" s="12">
        <v>0</v>
      </c>
      <c r="H84" s="12">
        <v>0</v>
      </c>
      <c r="I84" s="92">
        <v>20</v>
      </c>
      <c r="J84" s="90">
        <v>0</v>
      </c>
      <c r="K84" s="12">
        <v>20.87</v>
      </c>
      <c r="L84" s="12">
        <v>0</v>
      </c>
      <c r="M84" s="12">
        <v>0</v>
      </c>
      <c r="N84" s="95">
        <f t="shared" ref="N84:N118" si="6">SUM(J84:M84)</f>
        <v>20.87</v>
      </c>
      <c r="O84" s="127">
        <f t="shared" ref="O84:O118" si="7">+IFERROR(N84/I84,"No Presupuestado")</f>
        <v>1.0435000000000001</v>
      </c>
      <c r="P84" s="124">
        <f t="shared" si="5"/>
        <v>1</v>
      </c>
    </row>
    <row r="85" spans="1:16" x14ac:dyDescent="0.3">
      <c r="A85" s="60" t="s">
        <v>178</v>
      </c>
      <c r="B85" s="31" t="s">
        <v>175</v>
      </c>
      <c r="C85" s="30" t="s">
        <v>179</v>
      </c>
      <c r="D85" s="83" t="s">
        <v>6</v>
      </c>
      <c r="E85" s="90">
        <v>0</v>
      </c>
      <c r="F85" s="12">
        <v>0</v>
      </c>
      <c r="G85" s="12">
        <v>383</v>
      </c>
      <c r="H85" s="12">
        <v>172</v>
      </c>
      <c r="I85" s="92">
        <v>555</v>
      </c>
      <c r="J85" s="90">
        <v>0</v>
      </c>
      <c r="K85" s="12">
        <v>0</v>
      </c>
      <c r="L85" s="12">
        <v>225.88</v>
      </c>
      <c r="M85" s="12">
        <v>177.33</v>
      </c>
      <c r="N85" s="95">
        <f t="shared" si="6"/>
        <v>403.21000000000004</v>
      </c>
      <c r="O85" s="127">
        <f t="shared" si="7"/>
        <v>0.72650450450450454</v>
      </c>
      <c r="P85" s="124">
        <f t="shared" si="5"/>
        <v>0.72650450450450454</v>
      </c>
    </row>
    <row r="86" spans="1:16" x14ac:dyDescent="0.3">
      <c r="A86" s="61" t="s">
        <v>180</v>
      </c>
      <c r="B86" s="32" t="s">
        <v>309</v>
      </c>
      <c r="C86" s="33" t="s">
        <v>181</v>
      </c>
      <c r="D86" s="84" t="s">
        <v>15</v>
      </c>
      <c r="E86" s="90">
        <v>0</v>
      </c>
      <c r="F86" s="12">
        <v>0</v>
      </c>
      <c r="G86" s="12">
        <v>16.5</v>
      </c>
      <c r="H86" s="12">
        <v>0</v>
      </c>
      <c r="I86" s="92">
        <v>16.5</v>
      </c>
      <c r="J86" s="90">
        <v>0</v>
      </c>
      <c r="K86" s="12">
        <v>0</v>
      </c>
      <c r="L86" s="12">
        <v>18.21</v>
      </c>
      <c r="M86" s="12">
        <v>0</v>
      </c>
      <c r="N86" s="95">
        <f t="shared" si="6"/>
        <v>18.21</v>
      </c>
      <c r="O86" s="127">
        <f t="shared" si="7"/>
        <v>1.1036363636363637</v>
      </c>
      <c r="P86" s="124">
        <f t="shared" si="5"/>
        <v>1</v>
      </c>
    </row>
    <row r="87" spans="1:16" x14ac:dyDescent="0.3">
      <c r="A87" s="62" t="s">
        <v>182</v>
      </c>
      <c r="B87" s="32" t="s">
        <v>309</v>
      </c>
      <c r="C87" s="33" t="s">
        <v>183</v>
      </c>
      <c r="D87" s="84" t="s">
        <v>15</v>
      </c>
      <c r="E87" s="90">
        <v>27</v>
      </c>
      <c r="F87" s="12">
        <v>45</v>
      </c>
      <c r="G87" s="12">
        <v>0</v>
      </c>
      <c r="H87" s="12">
        <v>0</v>
      </c>
      <c r="I87" s="92">
        <v>72</v>
      </c>
      <c r="J87" s="90">
        <v>29.39</v>
      </c>
      <c r="K87" s="12">
        <v>50.69</v>
      </c>
      <c r="L87" s="12">
        <v>0.56999999999999995</v>
      </c>
      <c r="M87" s="12">
        <v>26.69</v>
      </c>
      <c r="N87" s="95">
        <f t="shared" si="6"/>
        <v>107.33999999999999</v>
      </c>
      <c r="O87" s="127">
        <f t="shared" si="7"/>
        <v>1.4908333333333332</v>
      </c>
      <c r="P87" s="124">
        <f t="shared" si="5"/>
        <v>1</v>
      </c>
    </row>
    <row r="88" spans="1:16" x14ac:dyDescent="0.3">
      <c r="A88" s="62" t="s">
        <v>184</v>
      </c>
      <c r="B88" s="32" t="s">
        <v>309</v>
      </c>
      <c r="C88" s="33" t="s">
        <v>185</v>
      </c>
      <c r="D88" s="84" t="s">
        <v>15</v>
      </c>
      <c r="E88" s="90">
        <v>75</v>
      </c>
      <c r="F88" s="12">
        <v>85</v>
      </c>
      <c r="G88" s="12">
        <v>70</v>
      </c>
      <c r="H88" s="12">
        <v>70</v>
      </c>
      <c r="I88" s="92">
        <v>300</v>
      </c>
      <c r="J88" s="90">
        <v>80.27000000000001</v>
      </c>
      <c r="K88" s="12">
        <v>91.78</v>
      </c>
      <c r="L88" s="12">
        <v>48.79</v>
      </c>
      <c r="M88" s="12">
        <v>40.71</v>
      </c>
      <c r="N88" s="95">
        <f t="shared" si="6"/>
        <v>261.55</v>
      </c>
      <c r="O88" s="127">
        <f t="shared" si="7"/>
        <v>0.87183333333333335</v>
      </c>
      <c r="P88" s="124">
        <f t="shared" si="5"/>
        <v>0.87183333333333335</v>
      </c>
    </row>
    <row r="89" spans="1:16" x14ac:dyDescent="0.3">
      <c r="A89" s="62" t="s">
        <v>186</v>
      </c>
      <c r="B89" s="32" t="s">
        <v>309</v>
      </c>
      <c r="C89" s="33" t="s">
        <v>187</v>
      </c>
      <c r="D89" s="84" t="s">
        <v>6</v>
      </c>
      <c r="E89" s="90">
        <v>30</v>
      </c>
      <c r="F89" s="12">
        <v>0</v>
      </c>
      <c r="G89" s="12">
        <v>0</v>
      </c>
      <c r="H89" s="12">
        <v>10</v>
      </c>
      <c r="I89" s="92">
        <v>40</v>
      </c>
      <c r="J89" s="90">
        <v>34.07</v>
      </c>
      <c r="K89" s="12">
        <v>0</v>
      </c>
      <c r="L89" s="12">
        <v>0</v>
      </c>
      <c r="M89" s="12">
        <v>0</v>
      </c>
      <c r="N89" s="95">
        <f t="shared" si="6"/>
        <v>34.07</v>
      </c>
      <c r="O89" s="127">
        <f t="shared" si="7"/>
        <v>0.85175000000000001</v>
      </c>
      <c r="P89" s="124">
        <f t="shared" si="5"/>
        <v>0.85175000000000001</v>
      </c>
    </row>
    <row r="90" spans="1:16" x14ac:dyDescent="0.3">
      <c r="A90" s="62" t="s">
        <v>188</v>
      </c>
      <c r="B90" s="32" t="s">
        <v>309</v>
      </c>
      <c r="C90" s="33" t="s">
        <v>189</v>
      </c>
      <c r="D90" s="84" t="s">
        <v>6</v>
      </c>
      <c r="E90" s="90">
        <v>0</v>
      </c>
      <c r="F90" s="12">
        <v>6</v>
      </c>
      <c r="G90" s="12">
        <v>0</v>
      </c>
      <c r="H90" s="12">
        <v>0</v>
      </c>
      <c r="I90" s="92">
        <v>6</v>
      </c>
      <c r="J90" s="90">
        <v>0</v>
      </c>
      <c r="K90" s="12">
        <v>6.81</v>
      </c>
      <c r="L90" s="12">
        <v>0</v>
      </c>
      <c r="M90" s="12">
        <v>0</v>
      </c>
      <c r="N90" s="95">
        <f t="shared" si="6"/>
        <v>6.81</v>
      </c>
      <c r="O90" s="127">
        <f t="shared" si="7"/>
        <v>1.135</v>
      </c>
      <c r="P90" s="124">
        <f t="shared" si="5"/>
        <v>1</v>
      </c>
    </row>
    <row r="91" spans="1:16" x14ac:dyDescent="0.3">
      <c r="A91" s="62" t="s">
        <v>190</v>
      </c>
      <c r="B91" s="32" t="s">
        <v>309</v>
      </c>
      <c r="C91" s="33" t="s">
        <v>191</v>
      </c>
      <c r="D91" s="84" t="s">
        <v>15</v>
      </c>
      <c r="E91" s="90">
        <v>0</v>
      </c>
      <c r="F91" s="12">
        <v>0</v>
      </c>
      <c r="G91" s="12">
        <v>0</v>
      </c>
      <c r="H91" s="12">
        <v>0</v>
      </c>
      <c r="I91" s="92">
        <v>0</v>
      </c>
      <c r="J91" s="90">
        <v>0</v>
      </c>
      <c r="K91" s="12">
        <v>0</v>
      </c>
      <c r="L91" s="12">
        <v>357.40999999999997</v>
      </c>
      <c r="M91" s="12">
        <v>251.35</v>
      </c>
      <c r="N91" s="95">
        <f t="shared" si="6"/>
        <v>608.76</v>
      </c>
      <c r="O91" s="127" t="str">
        <f t="shared" si="7"/>
        <v>No Presupuestado</v>
      </c>
      <c r="P91" s="124">
        <f t="shared" si="5"/>
        <v>1</v>
      </c>
    </row>
    <row r="92" spans="1:16" x14ac:dyDescent="0.3">
      <c r="A92" s="61" t="s">
        <v>192</v>
      </c>
      <c r="B92" s="32" t="s">
        <v>309</v>
      </c>
      <c r="C92" s="33" t="s">
        <v>193</v>
      </c>
      <c r="D92" s="84" t="s">
        <v>15</v>
      </c>
      <c r="E92" s="90">
        <v>80</v>
      </c>
      <c r="F92" s="12">
        <v>80</v>
      </c>
      <c r="G92" s="12">
        <v>80</v>
      </c>
      <c r="H92" s="12">
        <v>40</v>
      </c>
      <c r="I92" s="92">
        <v>280</v>
      </c>
      <c r="J92" s="90">
        <v>85.64</v>
      </c>
      <c r="K92" s="12">
        <v>84.22</v>
      </c>
      <c r="L92" s="12">
        <v>82.4</v>
      </c>
      <c r="M92" s="12">
        <v>58.63</v>
      </c>
      <c r="N92" s="95">
        <f t="shared" si="6"/>
        <v>310.89000000000004</v>
      </c>
      <c r="O92" s="127">
        <f t="shared" si="7"/>
        <v>1.1103214285714287</v>
      </c>
      <c r="P92" s="124">
        <f t="shared" si="5"/>
        <v>1</v>
      </c>
    </row>
    <row r="93" spans="1:16" x14ac:dyDescent="0.3">
      <c r="A93" s="61" t="s">
        <v>194</v>
      </c>
      <c r="B93" s="32" t="s">
        <v>309</v>
      </c>
      <c r="C93" s="33" t="s">
        <v>195</v>
      </c>
      <c r="D93" s="84" t="s">
        <v>6</v>
      </c>
      <c r="E93" s="90">
        <v>198</v>
      </c>
      <c r="F93" s="12">
        <v>120</v>
      </c>
      <c r="G93" s="12">
        <v>488</v>
      </c>
      <c r="H93" s="12">
        <v>300</v>
      </c>
      <c r="I93" s="92">
        <v>1106</v>
      </c>
      <c r="J93" s="90">
        <v>194.97</v>
      </c>
      <c r="K93" s="12">
        <v>152.33000000000001</v>
      </c>
      <c r="L93" s="12">
        <v>606.26</v>
      </c>
      <c r="M93" s="12">
        <v>217.63</v>
      </c>
      <c r="N93" s="95">
        <f t="shared" si="6"/>
        <v>1171.19</v>
      </c>
      <c r="O93" s="127">
        <f t="shared" si="7"/>
        <v>1.0589421338155516</v>
      </c>
      <c r="P93" s="124">
        <f t="shared" si="5"/>
        <v>1</v>
      </c>
    </row>
    <row r="94" spans="1:16" x14ac:dyDescent="0.3">
      <c r="A94" s="62" t="s">
        <v>196</v>
      </c>
      <c r="B94" s="32" t="s">
        <v>309</v>
      </c>
      <c r="C94" s="33" t="s">
        <v>197</v>
      </c>
      <c r="D94" s="84" t="s">
        <v>6</v>
      </c>
      <c r="E94" s="90">
        <v>0</v>
      </c>
      <c r="F94" s="12">
        <v>0</v>
      </c>
      <c r="G94" s="12">
        <v>184</v>
      </c>
      <c r="H94" s="12">
        <v>96</v>
      </c>
      <c r="I94" s="92">
        <v>280</v>
      </c>
      <c r="J94" s="90">
        <v>0</v>
      </c>
      <c r="K94" s="12">
        <v>100.23</v>
      </c>
      <c r="L94" s="12">
        <v>230.49</v>
      </c>
      <c r="M94" s="12">
        <v>331.56</v>
      </c>
      <c r="N94" s="95">
        <f t="shared" si="6"/>
        <v>662.28</v>
      </c>
      <c r="O94" s="127">
        <f t="shared" si="7"/>
        <v>2.3652857142857142</v>
      </c>
      <c r="P94" s="124">
        <f t="shared" si="5"/>
        <v>1</v>
      </c>
    </row>
    <row r="95" spans="1:16" x14ac:dyDescent="0.3">
      <c r="A95" s="62" t="s">
        <v>198</v>
      </c>
      <c r="B95" s="32" t="s">
        <v>309</v>
      </c>
      <c r="C95" s="33" t="s">
        <v>199</v>
      </c>
      <c r="D95" s="84" t="s">
        <v>15</v>
      </c>
      <c r="E95" s="90">
        <v>0</v>
      </c>
      <c r="F95" s="12">
        <v>0</v>
      </c>
      <c r="G95" s="12">
        <v>0</v>
      </c>
      <c r="H95" s="12">
        <v>0</v>
      </c>
      <c r="I95" s="92">
        <v>0</v>
      </c>
      <c r="J95" s="90">
        <v>0</v>
      </c>
      <c r="K95" s="12">
        <v>0</v>
      </c>
      <c r="L95" s="12">
        <v>0.45</v>
      </c>
      <c r="M95" s="12">
        <v>0</v>
      </c>
      <c r="N95" s="95">
        <f t="shared" si="6"/>
        <v>0.45</v>
      </c>
      <c r="O95" s="127" t="str">
        <f t="shared" si="7"/>
        <v>No Presupuestado</v>
      </c>
      <c r="P95" s="124">
        <f t="shared" si="5"/>
        <v>1</v>
      </c>
    </row>
    <row r="96" spans="1:16" x14ac:dyDescent="0.3">
      <c r="A96" s="63" t="s">
        <v>200</v>
      </c>
      <c r="B96" s="32" t="s">
        <v>309</v>
      </c>
      <c r="C96" s="33" t="s">
        <v>201</v>
      </c>
      <c r="D96" s="84" t="s">
        <v>15</v>
      </c>
      <c r="E96" s="90">
        <v>0</v>
      </c>
      <c r="F96" s="12">
        <v>3</v>
      </c>
      <c r="G96" s="12">
        <v>0</v>
      </c>
      <c r="H96" s="12">
        <v>0</v>
      </c>
      <c r="I96" s="92">
        <v>3</v>
      </c>
      <c r="J96" s="90">
        <v>0</v>
      </c>
      <c r="K96" s="12">
        <v>0</v>
      </c>
      <c r="L96" s="12">
        <v>35.020000000000003</v>
      </c>
      <c r="M96" s="12">
        <v>0</v>
      </c>
      <c r="N96" s="95">
        <f t="shared" si="6"/>
        <v>35.020000000000003</v>
      </c>
      <c r="O96" s="127">
        <f t="shared" si="7"/>
        <v>11.673333333333334</v>
      </c>
      <c r="P96" s="124">
        <f t="shared" si="5"/>
        <v>1</v>
      </c>
    </row>
    <row r="97" spans="1:16" x14ac:dyDescent="0.3">
      <c r="A97" s="62" t="s">
        <v>202</v>
      </c>
      <c r="B97" s="32" t="s">
        <v>309</v>
      </c>
      <c r="C97" s="33" t="s">
        <v>203</v>
      </c>
      <c r="D97" s="84" t="s">
        <v>15</v>
      </c>
      <c r="E97" s="90">
        <v>31</v>
      </c>
      <c r="F97" s="12">
        <v>87</v>
      </c>
      <c r="G97" s="12">
        <v>31</v>
      </c>
      <c r="H97" s="12">
        <v>31</v>
      </c>
      <c r="I97" s="92">
        <v>180</v>
      </c>
      <c r="J97" s="90">
        <v>32.44</v>
      </c>
      <c r="K97" s="12">
        <v>96.91</v>
      </c>
      <c r="L97" s="12">
        <v>9.93</v>
      </c>
      <c r="M97" s="12">
        <v>33.279999999999994</v>
      </c>
      <c r="N97" s="95">
        <f t="shared" si="6"/>
        <v>172.56</v>
      </c>
      <c r="O97" s="127">
        <f t="shared" si="7"/>
        <v>0.95866666666666667</v>
      </c>
      <c r="P97" s="124">
        <f t="shared" si="5"/>
        <v>0.95866666666666667</v>
      </c>
    </row>
    <row r="98" spans="1:16" x14ac:dyDescent="0.3">
      <c r="A98" s="63" t="s">
        <v>204</v>
      </c>
      <c r="B98" s="32" t="s">
        <v>309</v>
      </c>
      <c r="C98" s="33" t="s">
        <v>205</v>
      </c>
      <c r="D98" s="84" t="s">
        <v>15</v>
      </c>
      <c r="E98" s="90">
        <v>0</v>
      </c>
      <c r="F98" s="12">
        <v>0</v>
      </c>
      <c r="G98" s="12">
        <v>0</v>
      </c>
      <c r="H98" s="12">
        <v>15</v>
      </c>
      <c r="I98" s="92">
        <v>15</v>
      </c>
      <c r="J98" s="90">
        <v>0</v>
      </c>
      <c r="K98" s="12">
        <v>0</v>
      </c>
      <c r="L98" s="12">
        <v>0</v>
      </c>
      <c r="M98" s="12">
        <v>0</v>
      </c>
      <c r="N98" s="95">
        <f t="shared" si="6"/>
        <v>0</v>
      </c>
      <c r="O98" s="127">
        <f t="shared" si="7"/>
        <v>0</v>
      </c>
      <c r="P98" s="124">
        <f t="shared" si="5"/>
        <v>0</v>
      </c>
    </row>
    <row r="99" spans="1:16" x14ac:dyDescent="0.3">
      <c r="A99" s="63" t="s">
        <v>206</v>
      </c>
      <c r="B99" s="32" t="s">
        <v>309</v>
      </c>
      <c r="C99" s="33" t="s">
        <v>207</v>
      </c>
      <c r="D99" s="84" t="s">
        <v>15</v>
      </c>
      <c r="E99" s="90">
        <v>0</v>
      </c>
      <c r="F99" s="12">
        <v>5</v>
      </c>
      <c r="G99" s="12">
        <v>5</v>
      </c>
      <c r="H99" s="12">
        <v>5</v>
      </c>
      <c r="I99" s="92">
        <v>15</v>
      </c>
      <c r="J99" s="90">
        <v>0</v>
      </c>
      <c r="K99" s="12">
        <v>5.14</v>
      </c>
      <c r="L99" s="12">
        <v>5.21</v>
      </c>
      <c r="M99" s="12">
        <v>5.09</v>
      </c>
      <c r="N99" s="95">
        <f t="shared" si="6"/>
        <v>15.44</v>
      </c>
      <c r="O99" s="127">
        <f t="shared" si="7"/>
        <v>1.0293333333333332</v>
      </c>
      <c r="P99" s="124">
        <f t="shared" si="5"/>
        <v>1</v>
      </c>
    </row>
    <row r="100" spans="1:16" x14ac:dyDescent="0.3">
      <c r="A100" s="62" t="s">
        <v>208</v>
      </c>
      <c r="B100" s="32" t="s">
        <v>309</v>
      </c>
      <c r="C100" s="33" t="s">
        <v>209</v>
      </c>
      <c r="D100" s="84" t="s">
        <v>15</v>
      </c>
      <c r="E100" s="90">
        <v>0</v>
      </c>
      <c r="F100" s="12">
        <v>0</v>
      </c>
      <c r="G100" s="12">
        <v>10</v>
      </c>
      <c r="H100" s="12">
        <v>0</v>
      </c>
      <c r="I100" s="92">
        <v>10</v>
      </c>
      <c r="J100" s="90">
        <v>0</v>
      </c>
      <c r="K100" s="12">
        <v>0</v>
      </c>
      <c r="L100" s="12">
        <v>11.42</v>
      </c>
      <c r="M100" s="12">
        <v>0</v>
      </c>
      <c r="N100" s="95">
        <f t="shared" si="6"/>
        <v>11.42</v>
      </c>
      <c r="O100" s="127">
        <f t="shared" si="7"/>
        <v>1.1419999999999999</v>
      </c>
      <c r="P100" s="124">
        <f t="shared" si="5"/>
        <v>1</v>
      </c>
    </row>
    <row r="101" spans="1:16" x14ac:dyDescent="0.3">
      <c r="A101" s="62" t="s">
        <v>210</v>
      </c>
      <c r="B101" s="32" t="s">
        <v>309</v>
      </c>
      <c r="C101" s="33" t="s">
        <v>211</v>
      </c>
      <c r="D101" s="84" t="s">
        <v>15</v>
      </c>
      <c r="E101" s="90">
        <v>35</v>
      </c>
      <c r="F101" s="12">
        <v>60</v>
      </c>
      <c r="G101" s="12">
        <v>0</v>
      </c>
      <c r="H101" s="12">
        <v>35</v>
      </c>
      <c r="I101" s="92">
        <v>130</v>
      </c>
      <c r="J101" s="90">
        <v>70.740000000000009</v>
      </c>
      <c r="K101" s="12">
        <v>61.59</v>
      </c>
      <c r="L101" s="12">
        <v>0</v>
      </c>
      <c r="M101" s="12">
        <v>34.9</v>
      </c>
      <c r="N101" s="95">
        <f t="shared" si="6"/>
        <v>167.23000000000002</v>
      </c>
      <c r="O101" s="127">
        <f t="shared" si="7"/>
        <v>1.2863846153846155</v>
      </c>
      <c r="P101" s="124">
        <f t="shared" si="5"/>
        <v>1</v>
      </c>
    </row>
    <row r="102" spans="1:16" x14ac:dyDescent="0.3">
      <c r="A102" s="63" t="s">
        <v>212</v>
      </c>
      <c r="B102" s="32" t="s">
        <v>309</v>
      </c>
      <c r="C102" s="33" t="s">
        <v>213</v>
      </c>
      <c r="D102" s="84" t="s">
        <v>15</v>
      </c>
      <c r="E102" s="90">
        <v>0</v>
      </c>
      <c r="F102" s="12">
        <v>30</v>
      </c>
      <c r="G102" s="12">
        <v>0</v>
      </c>
      <c r="H102" s="12">
        <v>0</v>
      </c>
      <c r="I102" s="92">
        <v>30</v>
      </c>
      <c r="J102" s="90">
        <v>0</v>
      </c>
      <c r="K102" s="12">
        <v>29.77</v>
      </c>
      <c r="L102" s="12">
        <v>0</v>
      </c>
      <c r="M102" s="12">
        <v>0</v>
      </c>
      <c r="N102" s="95">
        <f t="shared" si="6"/>
        <v>29.77</v>
      </c>
      <c r="O102" s="127">
        <f t="shared" si="7"/>
        <v>0.99233333333333329</v>
      </c>
      <c r="P102" s="124">
        <f t="shared" si="5"/>
        <v>0.99233333333333329</v>
      </c>
    </row>
    <row r="103" spans="1:16" x14ac:dyDescent="0.3">
      <c r="A103" s="64" t="s">
        <v>214</v>
      </c>
      <c r="B103" s="34" t="s">
        <v>310</v>
      </c>
      <c r="C103" s="35" t="s">
        <v>215</v>
      </c>
      <c r="D103" s="85" t="s">
        <v>6</v>
      </c>
      <c r="E103" s="90">
        <v>654</v>
      </c>
      <c r="F103" s="12">
        <v>425</v>
      </c>
      <c r="G103" s="12">
        <v>0</v>
      </c>
      <c r="H103" s="12">
        <v>175</v>
      </c>
      <c r="I103" s="92">
        <v>1254</v>
      </c>
      <c r="J103" s="90">
        <v>407.54999999999995</v>
      </c>
      <c r="K103" s="12">
        <v>550.94000000000005</v>
      </c>
      <c r="L103" s="12">
        <v>609.93999999999994</v>
      </c>
      <c r="M103" s="12">
        <v>536.05000000000007</v>
      </c>
      <c r="N103" s="95">
        <f t="shared" si="6"/>
        <v>2104.48</v>
      </c>
      <c r="O103" s="127">
        <f t="shared" si="7"/>
        <v>1.6782137161084529</v>
      </c>
      <c r="P103" s="124">
        <f t="shared" si="5"/>
        <v>1</v>
      </c>
    </row>
    <row r="104" spans="1:16" x14ac:dyDescent="0.3">
      <c r="A104" s="65" t="s">
        <v>216</v>
      </c>
      <c r="B104" s="34" t="s">
        <v>310</v>
      </c>
      <c r="C104" s="35" t="s">
        <v>217</v>
      </c>
      <c r="D104" s="85" t="s">
        <v>6</v>
      </c>
      <c r="E104" s="90">
        <v>167</v>
      </c>
      <c r="F104" s="12">
        <v>50</v>
      </c>
      <c r="G104" s="12">
        <v>14</v>
      </c>
      <c r="H104" s="12">
        <v>73</v>
      </c>
      <c r="I104" s="92">
        <v>304</v>
      </c>
      <c r="J104" s="90">
        <v>168.66</v>
      </c>
      <c r="K104" s="12">
        <v>173.41</v>
      </c>
      <c r="L104" s="12">
        <v>31.34</v>
      </c>
      <c r="M104" s="12">
        <v>328.4</v>
      </c>
      <c r="N104" s="95">
        <f t="shared" si="6"/>
        <v>701.81</v>
      </c>
      <c r="O104" s="127">
        <f t="shared" si="7"/>
        <v>2.3085855263157895</v>
      </c>
      <c r="P104" s="124">
        <f t="shared" si="5"/>
        <v>1</v>
      </c>
    </row>
    <row r="105" spans="1:16" x14ac:dyDescent="0.3">
      <c r="A105" s="66" t="s">
        <v>218</v>
      </c>
      <c r="B105" s="34" t="s">
        <v>310</v>
      </c>
      <c r="C105" s="35" t="s">
        <v>219</v>
      </c>
      <c r="D105" s="85" t="s">
        <v>6</v>
      </c>
      <c r="E105" s="90">
        <v>213</v>
      </c>
      <c r="F105" s="12">
        <v>0</v>
      </c>
      <c r="G105" s="12">
        <v>0</v>
      </c>
      <c r="H105" s="12">
        <v>0</v>
      </c>
      <c r="I105" s="92">
        <v>213</v>
      </c>
      <c r="J105" s="90">
        <v>403.41999999999996</v>
      </c>
      <c r="K105" s="12">
        <v>0</v>
      </c>
      <c r="L105" s="12">
        <v>305.56</v>
      </c>
      <c r="M105" s="12">
        <v>162.59</v>
      </c>
      <c r="N105" s="95">
        <f t="shared" si="6"/>
        <v>871.57</v>
      </c>
      <c r="O105" s="127">
        <f t="shared" si="7"/>
        <v>4.0918779342723006</v>
      </c>
      <c r="P105" s="124">
        <f t="shared" si="5"/>
        <v>1</v>
      </c>
    </row>
    <row r="106" spans="1:16" x14ac:dyDescent="0.3">
      <c r="A106" s="66" t="s">
        <v>220</v>
      </c>
      <c r="B106" s="34" t="s">
        <v>310</v>
      </c>
      <c r="C106" s="35" t="s">
        <v>221</v>
      </c>
      <c r="D106" s="85" t="s">
        <v>15</v>
      </c>
      <c r="E106" s="90">
        <v>9</v>
      </c>
      <c r="F106" s="12">
        <v>0</v>
      </c>
      <c r="G106" s="12">
        <v>0</v>
      </c>
      <c r="H106" s="12">
        <v>6</v>
      </c>
      <c r="I106" s="92">
        <v>15</v>
      </c>
      <c r="J106" s="90">
        <v>9.19</v>
      </c>
      <c r="K106" s="12">
        <v>0</v>
      </c>
      <c r="L106" s="12">
        <v>0</v>
      </c>
      <c r="M106" s="12">
        <v>6.21</v>
      </c>
      <c r="N106" s="95">
        <f t="shared" si="6"/>
        <v>15.399999999999999</v>
      </c>
      <c r="O106" s="127">
        <f t="shared" si="7"/>
        <v>1.0266666666666666</v>
      </c>
      <c r="P106" s="124">
        <f t="shared" si="5"/>
        <v>1</v>
      </c>
    </row>
    <row r="107" spans="1:16" x14ac:dyDescent="0.3">
      <c r="A107" s="66" t="s">
        <v>222</v>
      </c>
      <c r="B107" s="34" t="s">
        <v>310</v>
      </c>
      <c r="C107" s="35" t="s">
        <v>223</v>
      </c>
      <c r="D107" s="85" t="s">
        <v>6</v>
      </c>
      <c r="E107" s="90">
        <v>0</v>
      </c>
      <c r="F107" s="12">
        <v>361</v>
      </c>
      <c r="G107" s="12">
        <v>64</v>
      </c>
      <c r="H107" s="12">
        <v>0</v>
      </c>
      <c r="I107" s="92">
        <v>425</v>
      </c>
      <c r="J107" s="90">
        <v>0</v>
      </c>
      <c r="K107" s="12">
        <v>214.85000000000002</v>
      </c>
      <c r="L107" s="12">
        <v>398.25000000000006</v>
      </c>
      <c r="M107" s="12">
        <v>515.09999999999991</v>
      </c>
      <c r="N107" s="95">
        <f t="shared" si="6"/>
        <v>1128.2</v>
      </c>
      <c r="O107" s="127">
        <f t="shared" si="7"/>
        <v>2.6545882352941179</v>
      </c>
      <c r="P107" s="124">
        <f t="shared" si="5"/>
        <v>1</v>
      </c>
    </row>
    <row r="108" spans="1:16" x14ac:dyDescent="0.3">
      <c r="A108" s="66" t="s">
        <v>224</v>
      </c>
      <c r="B108" s="34" t="s">
        <v>310</v>
      </c>
      <c r="C108" s="35" t="s">
        <v>225</v>
      </c>
      <c r="D108" s="85" t="s">
        <v>15</v>
      </c>
      <c r="E108" s="90">
        <v>92</v>
      </c>
      <c r="F108" s="12">
        <v>90</v>
      </c>
      <c r="G108" s="12">
        <v>90</v>
      </c>
      <c r="H108" s="12">
        <v>101</v>
      </c>
      <c r="I108" s="92">
        <v>373</v>
      </c>
      <c r="J108" s="90">
        <v>136.01999999999998</v>
      </c>
      <c r="K108" s="12">
        <v>91.990000000000009</v>
      </c>
      <c r="L108" s="12">
        <v>92.93</v>
      </c>
      <c r="M108" s="12">
        <v>104.82000000000001</v>
      </c>
      <c r="N108" s="95">
        <f t="shared" si="6"/>
        <v>425.76</v>
      </c>
      <c r="O108" s="127">
        <f t="shared" si="7"/>
        <v>1.1414477211796246</v>
      </c>
      <c r="P108" s="124">
        <f t="shared" si="5"/>
        <v>1</v>
      </c>
    </row>
    <row r="109" spans="1:16" x14ac:dyDescent="0.3">
      <c r="A109" s="66" t="s">
        <v>226</v>
      </c>
      <c r="B109" s="34" t="s">
        <v>310</v>
      </c>
      <c r="C109" s="35" t="s">
        <v>227</v>
      </c>
      <c r="D109" s="85" t="s">
        <v>6</v>
      </c>
      <c r="E109" s="90">
        <v>120</v>
      </c>
      <c r="F109" s="12">
        <v>68</v>
      </c>
      <c r="G109" s="12">
        <v>10</v>
      </c>
      <c r="H109" s="12">
        <v>20</v>
      </c>
      <c r="I109" s="92">
        <v>218</v>
      </c>
      <c r="J109" s="90">
        <v>115.35999999999999</v>
      </c>
      <c r="K109" s="12">
        <v>82.16</v>
      </c>
      <c r="L109" s="12">
        <v>60.019999999999996</v>
      </c>
      <c r="M109" s="12">
        <v>22.98</v>
      </c>
      <c r="N109" s="95">
        <f t="shared" si="6"/>
        <v>280.52</v>
      </c>
      <c r="O109" s="127">
        <f t="shared" si="7"/>
        <v>1.286788990825688</v>
      </c>
      <c r="P109" s="124">
        <f t="shared" si="5"/>
        <v>1</v>
      </c>
    </row>
    <row r="110" spans="1:16" x14ac:dyDescent="0.3">
      <c r="A110" s="66" t="s">
        <v>228</v>
      </c>
      <c r="B110" s="34" t="s">
        <v>310</v>
      </c>
      <c r="C110" s="35" t="s">
        <v>229</v>
      </c>
      <c r="D110" s="85" t="s">
        <v>15</v>
      </c>
      <c r="E110" s="90">
        <v>183</v>
      </c>
      <c r="F110" s="12">
        <v>50</v>
      </c>
      <c r="G110" s="12">
        <v>63</v>
      </c>
      <c r="H110" s="12">
        <v>125</v>
      </c>
      <c r="I110" s="92">
        <v>421</v>
      </c>
      <c r="J110" s="90">
        <v>42.44</v>
      </c>
      <c r="K110" s="12">
        <v>127.87</v>
      </c>
      <c r="L110" s="12">
        <v>64.19</v>
      </c>
      <c r="M110" s="12">
        <v>112.8</v>
      </c>
      <c r="N110" s="95">
        <f t="shared" si="6"/>
        <v>347.3</v>
      </c>
      <c r="O110" s="127">
        <f t="shared" si="7"/>
        <v>0.82494061757719717</v>
      </c>
      <c r="P110" s="124">
        <f t="shared" si="5"/>
        <v>0.82494061757719717</v>
      </c>
    </row>
    <row r="111" spans="1:16" x14ac:dyDescent="0.3">
      <c r="A111" s="66" t="s">
        <v>230</v>
      </c>
      <c r="B111" s="34" t="s">
        <v>310</v>
      </c>
      <c r="C111" s="35" t="s">
        <v>231</v>
      </c>
      <c r="D111" s="85" t="s">
        <v>15</v>
      </c>
      <c r="E111" s="90">
        <v>10</v>
      </c>
      <c r="F111" s="12">
        <v>8</v>
      </c>
      <c r="G111" s="12">
        <v>13</v>
      </c>
      <c r="H111" s="12">
        <v>0</v>
      </c>
      <c r="I111" s="92">
        <v>31</v>
      </c>
      <c r="J111" s="90">
        <v>10.199999999999999</v>
      </c>
      <c r="K111" s="12">
        <v>8.16</v>
      </c>
      <c r="L111" s="12">
        <v>12.92</v>
      </c>
      <c r="M111" s="12">
        <v>0</v>
      </c>
      <c r="N111" s="95">
        <f t="shared" si="6"/>
        <v>31.28</v>
      </c>
      <c r="O111" s="127">
        <f t="shared" si="7"/>
        <v>1.0090322580645161</v>
      </c>
      <c r="P111" s="124">
        <f t="shared" si="5"/>
        <v>1</v>
      </c>
    </row>
    <row r="112" spans="1:16" x14ac:dyDescent="0.3">
      <c r="A112" s="67" t="s">
        <v>232</v>
      </c>
      <c r="B112" s="37" t="s">
        <v>311</v>
      </c>
      <c r="C112" s="36" t="s">
        <v>233</v>
      </c>
      <c r="D112" s="86" t="s">
        <v>6</v>
      </c>
      <c r="E112" s="90">
        <v>50</v>
      </c>
      <c r="F112" s="12">
        <v>145</v>
      </c>
      <c r="G112" s="12">
        <v>493</v>
      </c>
      <c r="H112" s="12">
        <v>0</v>
      </c>
      <c r="I112" s="92">
        <v>688</v>
      </c>
      <c r="J112" s="90">
        <v>57.78</v>
      </c>
      <c r="K112" s="12">
        <v>329.87</v>
      </c>
      <c r="L112" s="12">
        <v>73.740000000000009</v>
      </c>
      <c r="M112" s="12">
        <v>121.31</v>
      </c>
      <c r="N112" s="95">
        <f t="shared" si="6"/>
        <v>582.70000000000005</v>
      </c>
      <c r="O112" s="127">
        <f t="shared" si="7"/>
        <v>0.84694767441860475</v>
      </c>
      <c r="P112" s="124">
        <f t="shared" si="5"/>
        <v>0.84694767441860475</v>
      </c>
    </row>
    <row r="113" spans="1:16" x14ac:dyDescent="0.3">
      <c r="A113" s="67" t="s">
        <v>234</v>
      </c>
      <c r="B113" s="37" t="s">
        <v>311</v>
      </c>
      <c r="C113" s="36" t="s">
        <v>235</v>
      </c>
      <c r="D113" s="86" t="s">
        <v>15</v>
      </c>
      <c r="E113" s="90">
        <v>35</v>
      </c>
      <c r="F113" s="12">
        <v>41</v>
      </c>
      <c r="G113" s="12">
        <v>69</v>
      </c>
      <c r="H113" s="12">
        <v>15.2</v>
      </c>
      <c r="I113" s="92">
        <v>160.19999999999999</v>
      </c>
      <c r="J113" s="90">
        <v>61.4</v>
      </c>
      <c r="K113" s="12">
        <v>83.59</v>
      </c>
      <c r="L113" s="12">
        <v>109.96999999999998</v>
      </c>
      <c r="M113" s="12">
        <v>38.31</v>
      </c>
      <c r="N113" s="95">
        <f t="shared" si="6"/>
        <v>293.27</v>
      </c>
      <c r="O113" s="127">
        <f t="shared" si="7"/>
        <v>1.830649188514357</v>
      </c>
      <c r="P113" s="124">
        <f t="shared" si="5"/>
        <v>1</v>
      </c>
    </row>
    <row r="114" spans="1:16" x14ac:dyDescent="0.3">
      <c r="A114" s="67" t="s">
        <v>236</v>
      </c>
      <c r="B114" s="37" t="s">
        <v>311</v>
      </c>
      <c r="C114" s="36" t="s">
        <v>237</v>
      </c>
      <c r="D114" s="86" t="s">
        <v>15</v>
      </c>
      <c r="E114" s="90">
        <v>26</v>
      </c>
      <c r="F114" s="12">
        <v>58</v>
      </c>
      <c r="G114" s="12">
        <v>20</v>
      </c>
      <c r="H114" s="12">
        <v>25</v>
      </c>
      <c r="I114" s="92">
        <v>129</v>
      </c>
      <c r="J114" s="90">
        <v>27.16</v>
      </c>
      <c r="K114" s="12">
        <v>62.510000000000005</v>
      </c>
      <c r="L114" s="12">
        <v>21.03</v>
      </c>
      <c r="M114" s="12">
        <v>40.369999999999997</v>
      </c>
      <c r="N114" s="95">
        <f t="shared" si="6"/>
        <v>151.07</v>
      </c>
      <c r="O114" s="127">
        <f t="shared" si="7"/>
        <v>1.1710852713178295</v>
      </c>
      <c r="P114" s="124">
        <f t="shared" si="5"/>
        <v>1</v>
      </c>
    </row>
    <row r="115" spans="1:16" x14ac:dyDescent="0.3">
      <c r="A115" s="67" t="s">
        <v>238</v>
      </c>
      <c r="B115" s="37" t="s">
        <v>311</v>
      </c>
      <c r="C115" s="36" t="s">
        <v>239</v>
      </c>
      <c r="D115" s="86" t="s">
        <v>15</v>
      </c>
      <c r="E115" s="90">
        <v>121</v>
      </c>
      <c r="F115" s="12">
        <v>84</v>
      </c>
      <c r="G115" s="12">
        <v>23</v>
      </c>
      <c r="H115" s="12">
        <v>72</v>
      </c>
      <c r="I115" s="92">
        <v>300</v>
      </c>
      <c r="J115" s="90">
        <v>110.08</v>
      </c>
      <c r="K115" s="12">
        <v>31.94</v>
      </c>
      <c r="L115" s="12">
        <v>43.24</v>
      </c>
      <c r="M115" s="12">
        <v>68.92</v>
      </c>
      <c r="N115" s="95">
        <f t="shared" si="6"/>
        <v>254.18</v>
      </c>
      <c r="O115" s="127">
        <f t="shared" si="7"/>
        <v>0.84726666666666672</v>
      </c>
      <c r="P115" s="124">
        <f t="shared" si="5"/>
        <v>0.84726666666666672</v>
      </c>
    </row>
    <row r="116" spans="1:16" x14ac:dyDescent="0.3">
      <c r="A116" s="67" t="s">
        <v>240</v>
      </c>
      <c r="B116" s="37" t="s">
        <v>311</v>
      </c>
      <c r="C116" s="36" t="s">
        <v>241</v>
      </c>
      <c r="D116" s="86" t="s">
        <v>15</v>
      </c>
      <c r="E116" s="90">
        <v>5</v>
      </c>
      <c r="F116" s="12">
        <v>20</v>
      </c>
      <c r="G116" s="12">
        <v>10</v>
      </c>
      <c r="H116" s="12">
        <v>0</v>
      </c>
      <c r="I116" s="92">
        <v>35</v>
      </c>
      <c r="J116" s="90">
        <v>5.57</v>
      </c>
      <c r="K116" s="12">
        <v>18.97</v>
      </c>
      <c r="L116" s="12">
        <v>11.22</v>
      </c>
      <c r="M116" s="12">
        <v>9.86</v>
      </c>
      <c r="N116" s="95">
        <f t="shared" si="6"/>
        <v>45.62</v>
      </c>
      <c r="O116" s="127">
        <f t="shared" si="7"/>
        <v>1.3034285714285714</v>
      </c>
      <c r="P116" s="124">
        <f t="shared" si="5"/>
        <v>1</v>
      </c>
    </row>
    <row r="117" spans="1:16" x14ac:dyDescent="0.3">
      <c r="A117" s="67" t="s">
        <v>242</v>
      </c>
      <c r="B117" s="37" t="s">
        <v>311</v>
      </c>
      <c r="C117" s="36" t="s">
        <v>243</v>
      </c>
      <c r="D117" s="86" t="s">
        <v>6</v>
      </c>
      <c r="E117" s="90">
        <v>500</v>
      </c>
      <c r="F117" s="12">
        <v>196</v>
      </c>
      <c r="G117" s="12">
        <v>400</v>
      </c>
      <c r="H117" s="12">
        <v>381</v>
      </c>
      <c r="I117" s="92">
        <v>1477</v>
      </c>
      <c r="J117" s="90">
        <v>106</v>
      </c>
      <c r="K117" s="12">
        <v>307.07</v>
      </c>
      <c r="L117" s="12">
        <v>205.75</v>
      </c>
      <c r="M117" s="12">
        <v>618.67000000000007</v>
      </c>
      <c r="N117" s="95">
        <f t="shared" si="6"/>
        <v>1237.49</v>
      </c>
      <c r="O117" s="127">
        <f t="shared" si="7"/>
        <v>0.83784021665538255</v>
      </c>
      <c r="P117" s="124">
        <f t="shared" si="5"/>
        <v>0.83784021665538255</v>
      </c>
    </row>
    <row r="118" spans="1:16" x14ac:dyDescent="0.3">
      <c r="A118" s="67" t="s">
        <v>244</v>
      </c>
      <c r="B118" s="37" t="s">
        <v>311</v>
      </c>
      <c r="C118" s="36" t="s">
        <v>245</v>
      </c>
      <c r="D118" s="86" t="s">
        <v>6</v>
      </c>
      <c r="E118" s="90">
        <v>0</v>
      </c>
      <c r="F118" s="12">
        <v>0</v>
      </c>
      <c r="G118" s="12">
        <v>0</v>
      </c>
      <c r="H118" s="12">
        <v>0</v>
      </c>
      <c r="I118" s="92">
        <v>0</v>
      </c>
      <c r="J118" s="90">
        <v>0</v>
      </c>
      <c r="K118" s="12">
        <v>16.649999999999999</v>
      </c>
      <c r="L118" s="12">
        <v>0</v>
      </c>
      <c r="M118" s="12">
        <v>65.989999999999995</v>
      </c>
      <c r="N118" s="95">
        <f t="shared" si="6"/>
        <v>82.639999999999986</v>
      </c>
      <c r="O118" s="127" t="str">
        <f t="shared" si="7"/>
        <v>No Presupuestado</v>
      </c>
      <c r="P118" s="124">
        <f t="shared" si="5"/>
        <v>1</v>
      </c>
    </row>
    <row r="119" spans="1:16" x14ac:dyDescent="0.3">
      <c r="A119" s="67" t="s">
        <v>246</v>
      </c>
      <c r="B119" s="37" t="s">
        <v>311</v>
      </c>
      <c r="C119" s="36" t="s">
        <v>247</v>
      </c>
      <c r="D119" s="86" t="s">
        <v>15</v>
      </c>
      <c r="E119" s="90">
        <v>40</v>
      </c>
      <c r="F119" s="12">
        <v>60</v>
      </c>
      <c r="G119" s="12">
        <v>0</v>
      </c>
      <c r="H119" s="12">
        <v>40</v>
      </c>
      <c r="I119" s="92">
        <v>140</v>
      </c>
      <c r="J119" s="90">
        <v>36.31</v>
      </c>
      <c r="K119" s="12">
        <v>61.6</v>
      </c>
      <c r="L119" s="12">
        <v>0</v>
      </c>
      <c r="M119" s="12">
        <v>40.57</v>
      </c>
      <c r="N119" s="95">
        <f t="shared" ref="N119:N142" si="8">SUM(J119:M119)</f>
        <v>138.47999999999999</v>
      </c>
      <c r="O119" s="127">
        <f t="shared" ref="O119:O142" si="9">+IFERROR(N119/I119,"No Presupuestado")</f>
        <v>0.9891428571428571</v>
      </c>
      <c r="P119" s="124">
        <f t="shared" si="5"/>
        <v>0.9891428571428571</v>
      </c>
    </row>
    <row r="120" spans="1:16" x14ac:dyDescent="0.3">
      <c r="A120" s="67" t="s">
        <v>248</v>
      </c>
      <c r="B120" s="37" t="s">
        <v>311</v>
      </c>
      <c r="C120" s="36" t="s">
        <v>249</v>
      </c>
      <c r="D120" s="86" t="s">
        <v>6</v>
      </c>
      <c r="E120" s="90">
        <v>150</v>
      </c>
      <c r="F120" s="12">
        <v>144</v>
      </c>
      <c r="G120" s="12">
        <v>100</v>
      </c>
      <c r="H120" s="12">
        <v>180</v>
      </c>
      <c r="I120" s="92">
        <v>574</v>
      </c>
      <c r="J120" s="90">
        <v>82.83</v>
      </c>
      <c r="K120" s="12">
        <v>170.71</v>
      </c>
      <c r="L120" s="12">
        <v>97.84</v>
      </c>
      <c r="M120" s="12">
        <v>178</v>
      </c>
      <c r="N120" s="95">
        <f t="shared" si="8"/>
        <v>529.38</v>
      </c>
      <c r="O120" s="127">
        <f t="shared" si="9"/>
        <v>0.92226480836236935</v>
      </c>
      <c r="P120" s="124">
        <f t="shared" si="5"/>
        <v>0.92226480836236935</v>
      </c>
    </row>
    <row r="121" spans="1:16" x14ac:dyDescent="0.3">
      <c r="A121" s="67" t="s">
        <v>250</v>
      </c>
      <c r="B121" s="37" t="s">
        <v>311</v>
      </c>
      <c r="C121" s="36" t="s">
        <v>251</v>
      </c>
      <c r="D121" s="86" t="s">
        <v>6</v>
      </c>
      <c r="E121" s="90">
        <v>50</v>
      </c>
      <c r="F121" s="12">
        <v>323</v>
      </c>
      <c r="G121" s="12">
        <v>70</v>
      </c>
      <c r="H121" s="12">
        <v>77</v>
      </c>
      <c r="I121" s="92">
        <v>520</v>
      </c>
      <c r="J121" s="90">
        <v>133.26</v>
      </c>
      <c r="K121" s="12">
        <v>428.12</v>
      </c>
      <c r="L121" s="12">
        <v>297.62</v>
      </c>
      <c r="M121" s="12">
        <v>166.48000000000002</v>
      </c>
      <c r="N121" s="95">
        <f t="shared" si="8"/>
        <v>1025.48</v>
      </c>
      <c r="O121" s="127">
        <f t="shared" si="9"/>
        <v>1.9720769230769231</v>
      </c>
      <c r="P121" s="124">
        <f t="shared" si="5"/>
        <v>1</v>
      </c>
    </row>
    <row r="122" spans="1:16" x14ac:dyDescent="0.3">
      <c r="A122" s="67" t="s">
        <v>252</v>
      </c>
      <c r="B122" s="37" t="s">
        <v>311</v>
      </c>
      <c r="C122" s="36" t="s">
        <v>253</v>
      </c>
      <c r="D122" s="86" t="s">
        <v>15</v>
      </c>
      <c r="E122" s="90">
        <v>40</v>
      </c>
      <c r="F122" s="12">
        <v>20</v>
      </c>
      <c r="G122" s="12">
        <v>20</v>
      </c>
      <c r="H122" s="12">
        <v>40</v>
      </c>
      <c r="I122" s="92">
        <v>120</v>
      </c>
      <c r="J122" s="90">
        <v>41.019999999999996</v>
      </c>
      <c r="K122" s="12">
        <v>21.48</v>
      </c>
      <c r="L122" s="12">
        <v>20.61</v>
      </c>
      <c r="M122" s="12">
        <v>40.89</v>
      </c>
      <c r="N122" s="95">
        <f t="shared" si="8"/>
        <v>124</v>
      </c>
      <c r="O122" s="127">
        <f t="shared" si="9"/>
        <v>1.0333333333333334</v>
      </c>
      <c r="P122" s="124">
        <f t="shared" si="5"/>
        <v>1</v>
      </c>
    </row>
    <row r="123" spans="1:16" x14ac:dyDescent="0.3">
      <c r="A123" s="68" t="s">
        <v>254</v>
      </c>
      <c r="B123" s="39" t="s">
        <v>306</v>
      </c>
      <c r="C123" s="38" t="s">
        <v>255</v>
      </c>
      <c r="D123" s="87" t="s">
        <v>49</v>
      </c>
      <c r="E123" s="90">
        <v>20</v>
      </c>
      <c r="F123" s="12">
        <v>20</v>
      </c>
      <c r="G123" s="12">
        <v>28</v>
      </c>
      <c r="H123" s="12">
        <v>16</v>
      </c>
      <c r="I123" s="92">
        <v>84</v>
      </c>
      <c r="J123" s="90">
        <v>20</v>
      </c>
      <c r="K123" s="12">
        <v>20</v>
      </c>
      <c r="L123" s="12">
        <v>28</v>
      </c>
      <c r="M123" s="12">
        <v>16</v>
      </c>
      <c r="N123" s="95">
        <f t="shared" si="8"/>
        <v>84</v>
      </c>
      <c r="O123" s="127">
        <f t="shared" si="9"/>
        <v>1</v>
      </c>
      <c r="P123" s="124">
        <f t="shared" si="5"/>
        <v>1</v>
      </c>
    </row>
    <row r="124" spans="1:16" x14ac:dyDescent="0.3">
      <c r="A124" s="68" t="s">
        <v>256</v>
      </c>
      <c r="B124" s="39" t="s">
        <v>306</v>
      </c>
      <c r="C124" s="38" t="s">
        <v>257</v>
      </c>
      <c r="D124" s="87" t="s">
        <v>49</v>
      </c>
      <c r="E124" s="90">
        <v>50</v>
      </c>
      <c r="F124" s="12">
        <v>60</v>
      </c>
      <c r="G124" s="12">
        <v>20</v>
      </c>
      <c r="H124" s="12">
        <v>40</v>
      </c>
      <c r="I124" s="92">
        <v>170</v>
      </c>
      <c r="J124" s="90">
        <v>50</v>
      </c>
      <c r="K124" s="12">
        <v>60</v>
      </c>
      <c r="L124" s="12">
        <v>20</v>
      </c>
      <c r="M124" s="12">
        <v>40</v>
      </c>
      <c r="N124" s="95">
        <f t="shared" si="8"/>
        <v>170</v>
      </c>
      <c r="O124" s="127">
        <f t="shared" si="9"/>
        <v>1</v>
      </c>
      <c r="P124" s="124">
        <f t="shared" si="5"/>
        <v>1</v>
      </c>
    </row>
    <row r="125" spans="1:16" x14ac:dyDescent="0.3">
      <c r="A125" s="68" t="s">
        <v>258</v>
      </c>
      <c r="B125" s="39" t="s">
        <v>306</v>
      </c>
      <c r="C125" s="38" t="s">
        <v>259</v>
      </c>
      <c r="D125" s="87" t="s">
        <v>49</v>
      </c>
      <c r="E125" s="90">
        <v>15</v>
      </c>
      <c r="F125" s="12">
        <v>15</v>
      </c>
      <c r="G125" s="12">
        <v>0</v>
      </c>
      <c r="H125" s="12">
        <v>15</v>
      </c>
      <c r="I125" s="92">
        <v>45</v>
      </c>
      <c r="J125" s="90">
        <v>15</v>
      </c>
      <c r="K125" s="12">
        <v>15</v>
      </c>
      <c r="L125" s="12">
        <v>0</v>
      </c>
      <c r="M125" s="12">
        <v>15</v>
      </c>
      <c r="N125" s="95">
        <f t="shared" si="8"/>
        <v>45</v>
      </c>
      <c r="O125" s="127">
        <f t="shared" si="9"/>
        <v>1</v>
      </c>
      <c r="P125" s="124">
        <f t="shared" si="5"/>
        <v>1</v>
      </c>
    </row>
    <row r="126" spans="1:16" x14ac:dyDescent="0.3">
      <c r="A126" s="68" t="s">
        <v>260</v>
      </c>
      <c r="B126" s="39" t="s">
        <v>306</v>
      </c>
      <c r="C126" s="38" t="s">
        <v>261</v>
      </c>
      <c r="D126" s="87" t="s">
        <v>49</v>
      </c>
      <c r="E126" s="90">
        <v>100</v>
      </c>
      <c r="F126" s="12">
        <v>231.5</v>
      </c>
      <c r="G126" s="12">
        <v>250</v>
      </c>
      <c r="H126" s="12">
        <v>0</v>
      </c>
      <c r="I126" s="92">
        <v>581.5</v>
      </c>
      <c r="J126" s="90">
        <v>100.86</v>
      </c>
      <c r="K126" s="12">
        <v>342.90999999999997</v>
      </c>
      <c r="L126" s="12">
        <v>513.29999999999995</v>
      </c>
      <c r="M126" s="12">
        <v>0.51</v>
      </c>
      <c r="N126" s="95">
        <f t="shared" si="8"/>
        <v>957.57999999999993</v>
      </c>
      <c r="O126" s="127">
        <f t="shared" si="9"/>
        <v>1.6467411865864143</v>
      </c>
      <c r="P126" s="124">
        <f t="shared" si="5"/>
        <v>1</v>
      </c>
    </row>
    <row r="127" spans="1:16" x14ac:dyDescent="0.3">
      <c r="A127" s="68" t="s">
        <v>262</v>
      </c>
      <c r="B127" s="39" t="s">
        <v>306</v>
      </c>
      <c r="C127" s="38" t="s">
        <v>263</v>
      </c>
      <c r="D127" s="87" t="s">
        <v>49</v>
      </c>
      <c r="E127" s="90">
        <v>286</v>
      </c>
      <c r="F127" s="12">
        <v>227</v>
      </c>
      <c r="G127" s="12">
        <v>300</v>
      </c>
      <c r="H127" s="12">
        <v>150</v>
      </c>
      <c r="I127" s="92">
        <v>963</v>
      </c>
      <c r="J127" s="90">
        <v>100</v>
      </c>
      <c r="K127" s="12">
        <v>170.8</v>
      </c>
      <c r="L127" s="12">
        <v>300</v>
      </c>
      <c r="M127" s="12">
        <v>188.4</v>
      </c>
      <c r="N127" s="95">
        <f t="shared" si="8"/>
        <v>759.19999999999993</v>
      </c>
      <c r="O127" s="127">
        <f t="shared" si="9"/>
        <v>0.78836967808930414</v>
      </c>
      <c r="P127" s="124">
        <f t="shared" si="5"/>
        <v>0.78836967808930414</v>
      </c>
    </row>
    <row r="128" spans="1:16" x14ac:dyDescent="0.3">
      <c r="A128" s="68" t="s">
        <v>264</v>
      </c>
      <c r="B128" s="39" t="s">
        <v>306</v>
      </c>
      <c r="C128" s="38" t="s">
        <v>265</v>
      </c>
      <c r="D128" s="87" t="s">
        <v>49</v>
      </c>
      <c r="E128" s="90">
        <v>601</v>
      </c>
      <c r="F128" s="12">
        <v>780</v>
      </c>
      <c r="G128" s="12">
        <v>1116</v>
      </c>
      <c r="H128" s="12">
        <v>500</v>
      </c>
      <c r="I128" s="92">
        <v>2997</v>
      </c>
      <c r="J128" s="90">
        <v>401.4</v>
      </c>
      <c r="K128" s="12">
        <v>794.40000000000009</v>
      </c>
      <c r="L128" s="12">
        <v>806.40000000000009</v>
      </c>
      <c r="M128" s="12">
        <v>580.20000000000005</v>
      </c>
      <c r="N128" s="95">
        <f t="shared" si="8"/>
        <v>2582.4000000000005</v>
      </c>
      <c r="O128" s="127">
        <f t="shared" si="9"/>
        <v>0.8616616616616618</v>
      </c>
      <c r="P128" s="124">
        <f t="shared" si="5"/>
        <v>0.8616616616616618</v>
      </c>
    </row>
    <row r="129" spans="1:16" x14ac:dyDescent="0.3">
      <c r="A129" s="68" t="s">
        <v>267</v>
      </c>
      <c r="B129" s="39" t="s">
        <v>306</v>
      </c>
      <c r="C129" s="38" t="s">
        <v>266</v>
      </c>
      <c r="D129" s="87" t="s">
        <v>49</v>
      </c>
      <c r="E129" s="90">
        <v>128</v>
      </c>
      <c r="F129" s="12">
        <v>80</v>
      </c>
      <c r="G129" s="12">
        <v>50</v>
      </c>
      <c r="H129" s="12">
        <v>50</v>
      </c>
      <c r="I129" s="92">
        <v>308</v>
      </c>
      <c r="J129" s="90">
        <v>0</v>
      </c>
      <c r="K129" s="12">
        <v>0</v>
      </c>
      <c r="L129" s="12">
        <v>48</v>
      </c>
      <c r="M129" s="12">
        <v>48</v>
      </c>
      <c r="N129" s="95">
        <f t="shared" si="8"/>
        <v>96</v>
      </c>
      <c r="O129" s="127">
        <f t="shared" si="9"/>
        <v>0.31168831168831168</v>
      </c>
      <c r="P129" s="124">
        <f t="shared" si="5"/>
        <v>0.31168831168831168</v>
      </c>
    </row>
    <row r="130" spans="1:16" x14ac:dyDescent="0.3">
      <c r="A130" s="69" t="s">
        <v>268</v>
      </c>
      <c r="B130" s="41" t="s">
        <v>312</v>
      </c>
      <c r="C130" s="40" t="s">
        <v>269</v>
      </c>
      <c r="D130" s="88" t="s">
        <v>15</v>
      </c>
      <c r="E130" s="90">
        <v>35</v>
      </c>
      <c r="F130" s="12">
        <v>10</v>
      </c>
      <c r="G130" s="12">
        <v>0</v>
      </c>
      <c r="H130" s="12">
        <v>8</v>
      </c>
      <c r="I130" s="92">
        <v>53</v>
      </c>
      <c r="J130" s="90">
        <v>38.35</v>
      </c>
      <c r="K130" s="12">
        <v>10.469999999999999</v>
      </c>
      <c r="L130" s="12">
        <v>8.5500000000000007</v>
      </c>
      <c r="M130" s="12">
        <v>8.48</v>
      </c>
      <c r="N130" s="95">
        <f t="shared" si="8"/>
        <v>65.850000000000009</v>
      </c>
      <c r="O130" s="127">
        <f t="shared" si="9"/>
        <v>1.2424528301886795</v>
      </c>
      <c r="P130" s="124">
        <f t="shared" si="5"/>
        <v>1</v>
      </c>
    </row>
    <row r="131" spans="1:16" x14ac:dyDescent="0.3">
      <c r="A131" s="69" t="s">
        <v>270</v>
      </c>
      <c r="B131" s="40" t="s">
        <v>271</v>
      </c>
      <c r="C131" s="40" t="s">
        <v>271</v>
      </c>
      <c r="D131" s="88" t="s">
        <v>6</v>
      </c>
      <c r="E131" s="90">
        <v>38</v>
      </c>
      <c r="F131" s="12">
        <v>66</v>
      </c>
      <c r="G131" s="12">
        <v>109</v>
      </c>
      <c r="H131" s="12">
        <v>26</v>
      </c>
      <c r="I131" s="92">
        <v>239</v>
      </c>
      <c r="J131" s="90">
        <v>59.61</v>
      </c>
      <c r="K131" s="12">
        <v>124.59</v>
      </c>
      <c r="L131" s="12">
        <v>73.599999999999994</v>
      </c>
      <c r="M131" s="12">
        <v>36.739999999999995</v>
      </c>
      <c r="N131" s="95">
        <f t="shared" si="8"/>
        <v>294.53999999999996</v>
      </c>
      <c r="O131" s="127">
        <f t="shared" si="9"/>
        <v>1.2323849372384936</v>
      </c>
      <c r="P131" s="124">
        <f t="shared" si="5"/>
        <v>1</v>
      </c>
    </row>
    <row r="132" spans="1:16" x14ac:dyDescent="0.3">
      <c r="A132" s="70" t="s">
        <v>272</v>
      </c>
      <c r="B132" s="41"/>
      <c r="C132" s="40" t="s">
        <v>273</v>
      </c>
      <c r="D132" s="88" t="s">
        <v>6</v>
      </c>
      <c r="E132" s="90">
        <v>105</v>
      </c>
      <c r="F132" s="12">
        <v>245</v>
      </c>
      <c r="G132" s="12">
        <v>130</v>
      </c>
      <c r="H132" s="12">
        <v>146</v>
      </c>
      <c r="I132" s="92">
        <v>626</v>
      </c>
      <c r="J132" s="90">
        <v>80.98</v>
      </c>
      <c r="K132" s="12">
        <v>298.73</v>
      </c>
      <c r="L132" s="12">
        <v>184.63</v>
      </c>
      <c r="M132" s="12">
        <v>52.96</v>
      </c>
      <c r="N132" s="95">
        <f t="shared" si="8"/>
        <v>617.30000000000007</v>
      </c>
      <c r="O132" s="127">
        <f t="shared" si="9"/>
        <v>0.98610223642172534</v>
      </c>
      <c r="P132" s="124">
        <f t="shared" ref="P132:P142" si="10">+IF(O132&gt;100%,100%,O132)</f>
        <v>0.98610223642172534</v>
      </c>
    </row>
    <row r="133" spans="1:16" x14ac:dyDescent="0.3">
      <c r="A133" s="70" t="s">
        <v>274</v>
      </c>
      <c r="B133" s="41" t="s">
        <v>313</v>
      </c>
      <c r="C133" s="40" t="s">
        <v>275</v>
      </c>
      <c r="D133" s="88" t="s">
        <v>15</v>
      </c>
      <c r="E133" s="90">
        <v>30</v>
      </c>
      <c r="F133" s="12">
        <v>30</v>
      </c>
      <c r="G133" s="12">
        <v>50</v>
      </c>
      <c r="H133" s="12">
        <v>80</v>
      </c>
      <c r="I133" s="92">
        <v>190</v>
      </c>
      <c r="J133" s="90">
        <v>0</v>
      </c>
      <c r="K133" s="12">
        <v>27.4</v>
      </c>
      <c r="L133" s="12">
        <v>11</v>
      </c>
      <c r="M133" s="12">
        <v>0</v>
      </c>
      <c r="N133" s="95">
        <f t="shared" si="8"/>
        <v>38.4</v>
      </c>
      <c r="O133" s="127">
        <f t="shared" si="9"/>
        <v>0.20210526315789473</v>
      </c>
      <c r="P133" s="124">
        <f t="shared" si="10"/>
        <v>0.20210526315789473</v>
      </c>
    </row>
    <row r="134" spans="1:16" x14ac:dyDescent="0.3">
      <c r="A134" s="71" t="s">
        <v>277</v>
      </c>
      <c r="B134" s="42" t="s">
        <v>276</v>
      </c>
      <c r="C134" s="40" t="s">
        <v>278</v>
      </c>
      <c r="D134" s="88" t="s">
        <v>49</v>
      </c>
      <c r="E134" s="90">
        <v>120</v>
      </c>
      <c r="F134" s="12">
        <v>160</v>
      </c>
      <c r="G134" s="12">
        <v>160</v>
      </c>
      <c r="H134" s="12">
        <v>160</v>
      </c>
      <c r="I134" s="92">
        <v>600</v>
      </c>
      <c r="J134" s="90">
        <v>119.95</v>
      </c>
      <c r="K134" s="12">
        <v>0</v>
      </c>
      <c r="L134" s="12">
        <v>161.01</v>
      </c>
      <c r="M134" s="12">
        <v>160.47999999999999</v>
      </c>
      <c r="N134" s="95">
        <f t="shared" si="8"/>
        <v>441.43999999999994</v>
      </c>
      <c r="O134" s="127">
        <f t="shared" si="9"/>
        <v>0.73573333333333324</v>
      </c>
      <c r="P134" s="124">
        <f t="shared" si="10"/>
        <v>0.73573333333333324</v>
      </c>
    </row>
    <row r="135" spans="1:16" x14ac:dyDescent="0.3">
      <c r="A135" s="69" t="s">
        <v>279</v>
      </c>
      <c r="B135" s="42" t="s">
        <v>276</v>
      </c>
      <c r="C135" s="40" t="s">
        <v>280</v>
      </c>
      <c r="D135" s="88" t="s">
        <v>49</v>
      </c>
      <c r="E135" s="90">
        <v>550</v>
      </c>
      <c r="F135" s="12">
        <v>260</v>
      </c>
      <c r="G135" s="12">
        <v>350</v>
      </c>
      <c r="H135" s="12">
        <v>250</v>
      </c>
      <c r="I135" s="92">
        <v>1410</v>
      </c>
      <c r="J135" s="90">
        <v>550.42000000000007</v>
      </c>
      <c r="K135" s="12">
        <v>269.47000000000003</v>
      </c>
      <c r="L135" s="12">
        <v>359.84</v>
      </c>
      <c r="M135" s="12">
        <v>249.92</v>
      </c>
      <c r="N135" s="95">
        <f t="shared" si="8"/>
        <v>1429.65</v>
      </c>
      <c r="O135" s="127">
        <f t="shared" si="9"/>
        <v>1.0139361702127661</v>
      </c>
      <c r="P135" s="124">
        <f t="shared" si="10"/>
        <v>1</v>
      </c>
    </row>
    <row r="136" spans="1:16" x14ac:dyDescent="0.3">
      <c r="A136" s="72" t="s">
        <v>281</v>
      </c>
      <c r="B136" s="42" t="s">
        <v>276</v>
      </c>
      <c r="C136" s="40" t="s">
        <v>282</v>
      </c>
      <c r="D136" s="88" t="s">
        <v>49</v>
      </c>
      <c r="E136" s="90">
        <v>1017</v>
      </c>
      <c r="F136" s="12">
        <v>1350</v>
      </c>
      <c r="G136" s="12">
        <v>800</v>
      </c>
      <c r="H136" s="12">
        <v>784</v>
      </c>
      <c r="I136" s="92">
        <v>3951</v>
      </c>
      <c r="J136" s="90">
        <v>1020.8799999999999</v>
      </c>
      <c r="K136" s="12">
        <v>1089.94</v>
      </c>
      <c r="L136" s="12">
        <v>1280.9000000000001</v>
      </c>
      <c r="M136" s="12">
        <v>779.74</v>
      </c>
      <c r="N136" s="95">
        <f t="shared" si="8"/>
        <v>4171.46</v>
      </c>
      <c r="O136" s="127">
        <f t="shared" si="9"/>
        <v>1.0557985320172107</v>
      </c>
      <c r="P136" s="124">
        <f t="shared" si="10"/>
        <v>1</v>
      </c>
    </row>
    <row r="137" spans="1:16" x14ac:dyDescent="0.3">
      <c r="A137" s="69" t="s">
        <v>283</v>
      </c>
      <c r="B137" s="42" t="s">
        <v>276</v>
      </c>
      <c r="C137" s="40" t="s">
        <v>284</v>
      </c>
      <c r="D137" s="88" t="s">
        <v>49</v>
      </c>
      <c r="E137" s="90">
        <v>0</v>
      </c>
      <c r="F137" s="12">
        <v>60</v>
      </c>
      <c r="G137" s="12">
        <v>0</v>
      </c>
      <c r="H137" s="12">
        <v>0</v>
      </c>
      <c r="I137" s="92">
        <v>60</v>
      </c>
      <c r="J137" s="90">
        <v>0</v>
      </c>
      <c r="K137" s="12">
        <v>69.89</v>
      </c>
      <c r="L137" s="12">
        <v>0</v>
      </c>
      <c r="M137" s="12">
        <v>0</v>
      </c>
      <c r="N137" s="95">
        <f t="shared" si="8"/>
        <v>69.89</v>
      </c>
      <c r="O137" s="127">
        <f t="shared" si="9"/>
        <v>1.1648333333333334</v>
      </c>
      <c r="P137" s="124">
        <f t="shared" si="10"/>
        <v>1</v>
      </c>
    </row>
    <row r="138" spans="1:16" x14ac:dyDescent="0.3">
      <c r="A138" s="72" t="s">
        <v>285</v>
      </c>
      <c r="B138" s="42" t="s">
        <v>276</v>
      </c>
      <c r="C138" s="40" t="s">
        <v>286</v>
      </c>
      <c r="D138" s="88" t="s">
        <v>49</v>
      </c>
      <c r="E138" s="90">
        <v>100</v>
      </c>
      <c r="F138" s="12">
        <v>1015</v>
      </c>
      <c r="G138" s="12">
        <v>520</v>
      </c>
      <c r="H138" s="12">
        <v>620</v>
      </c>
      <c r="I138" s="92">
        <v>2255</v>
      </c>
      <c r="J138" s="90">
        <v>160.22</v>
      </c>
      <c r="K138" s="12">
        <v>1070.44</v>
      </c>
      <c r="L138" s="12">
        <v>655.92000000000007</v>
      </c>
      <c r="M138" s="12">
        <v>949.95</v>
      </c>
      <c r="N138" s="95">
        <f t="shared" si="8"/>
        <v>2836.53</v>
      </c>
      <c r="O138" s="127">
        <f t="shared" si="9"/>
        <v>1.2578847006651885</v>
      </c>
      <c r="P138" s="124">
        <f t="shared" si="10"/>
        <v>1</v>
      </c>
    </row>
    <row r="139" spans="1:16" x14ac:dyDescent="0.3">
      <c r="A139" s="69" t="s">
        <v>287</v>
      </c>
      <c r="B139" s="42" t="s">
        <v>276</v>
      </c>
      <c r="C139" s="40" t="s">
        <v>288</v>
      </c>
      <c r="D139" s="88" t="s">
        <v>49</v>
      </c>
      <c r="E139" s="90">
        <v>91.5</v>
      </c>
      <c r="F139" s="12">
        <v>93</v>
      </c>
      <c r="G139" s="12">
        <v>88</v>
      </c>
      <c r="H139" s="12">
        <v>90</v>
      </c>
      <c r="I139" s="92">
        <v>362.5</v>
      </c>
      <c r="J139" s="90">
        <v>92</v>
      </c>
      <c r="K139" s="12">
        <v>93</v>
      </c>
      <c r="L139" s="12">
        <v>88</v>
      </c>
      <c r="M139" s="12">
        <v>90</v>
      </c>
      <c r="N139" s="95">
        <f t="shared" si="8"/>
        <v>363</v>
      </c>
      <c r="O139" s="127">
        <f t="shared" si="9"/>
        <v>1.0013793103448276</v>
      </c>
      <c r="P139" s="124">
        <f t="shared" si="10"/>
        <v>1</v>
      </c>
    </row>
    <row r="140" spans="1:16" x14ac:dyDescent="0.3">
      <c r="A140" s="69" t="s">
        <v>289</v>
      </c>
      <c r="B140" s="42" t="s">
        <v>276</v>
      </c>
      <c r="C140" s="40" t="s">
        <v>290</v>
      </c>
      <c r="D140" s="88" t="s">
        <v>49</v>
      </c>
      <c r="E140" s="90">
        <v>1220</v>
      </c>
      <c r="F140" s="12">
        <v>275</v>
      </c>
      <c r="G140" s="12">
        <v>425</v>
      </c>
      <c r="H140" s="12">
        <v>0</v>
      </c>
      <c r="I140" s="92">
        <v>1920</v>
      </c>
      <c r="J140" s="90">
        <v>1120</v>
      </c>
      <c r="K140" s="12">
        <v>340</v>
      </c>
      <c r="L140" s="12">
        <v>425</v>
      </c>
      <c r="M140" s="12">
        <v>0</v>
      </c>
      <c r="N140" s="95">
        <f t="shared" si="8"/>
        <v>1885</v>
      </c>
      <c r="O140" s="127">
        <f t="shared" si="9"/>
        <v>0.98177083333333337</v>
      </c>
      <c r="P140" s="124">
        <f t="shared" si="10"/>
        <v>0.98177083333333337</v>
      </c>
    </row>
    <row r="141" spans="1:16" x14ac:dyDescent="0.3">
      <c r="A141" s="69" t="s">
        <v>291</v>
      </c>
      <c r="B141" s="42" t="s">
        <v>276</v>
      </c>
      <c r="C141" s="40" t="s">
        <v>292</v>
      </c>
      <c r="D141" s="88" t="s">
        <v>49</v>
      </c>
      <c r="E141" s="90">
        <v>154</v>
      </c>
      <c r="F141" s="12">
        <v>201</v>
      </c>
      <c r="G141" s="12">
        <v>330</v>
      </c>
      <c r="H141" s="12">
        <v>157</v>
      </c>
      <c r="I141" s="92">
        <v>842</v>
      </c>
      <c r="J141" s="90">
        <v>153.9</v>
      </c>
      <c r="K141" s="12">
        <v>201.60000000000002</v>
      </c>
      <c r="L141" s="12">
        <v>331.20000000000005</v>
      </c>
      <c r="M141" s="12">
        <v>256.5</v>
      </c>
      <c r="N141" s="95">
        <f t="shared" si="8"/>
        <v>943.2</v>
      </c>
      <c r="O141" s="127">
        <f t="shared" si="9"/>
        <v>1.1201900237529692</v>
      </c>
      <c r="P141" s="124">
        <f t="shared" si="10"/>
        <v>1</v>
      </c>
    </row>
    <row r="142" spans="1:16" ht="17.399999999999999" customHeight="1" thickBot="1" x14ac:dyDescent="0.35">
      <c r="A142" s="73" t="s">
        <v>293</v>
      </c>
      <c r="B142" s="74" t="s">
        <v>276</v>
      </c>
      <c r="C142" s="75" t="s">
        <v>294</v>
      </c>
      <c r="D142" s="89" t="s">
        <v>49</v>
      </c>
      <c r="E142" s="91">
        <v>100</v>
      </c>
      <c r="F142" s="76">
        <v>0</v>
      </c>
      <c r="G142" s="76">
        <v>0</v>
      </c>
      <c r="H142" s="76">
        <v>150</v>
      </c>
      <c r="I142" s="93">
        <v>250</v>
      </c>
      <c r="J142" s="91">
        <v>100</v>
      </c>
      <c r="K142" s="76">
        <v>150</v>
      </c>
      <c r="L142" s="76">
        <v>500</v>
      </c>
      <c r="M142" s="76">
        <v>250</v>
      </c>
      <c r="N142" s="96">
        <f t="shared" si="8"/>
        <v>1000</v>
      </c>
      <c r="O142" s="128">
        <f t="shared" si="9"/>
        <v>4</v>
      </c>
      <c r="P142" s="125">
        <f t="shared" si="10"/>
        <v>1</v>
      </c>
    </row>
    <row r="143" spans="1:16" x14ac:dyDescent="0.3">
      <c r="A143"/>
      <c r="B143"/>
      <c r="C143"/>
      <c r="D143"/>
    </row>
    <row r="144" spans="1:16" x14ac:dyDescent="0.3">
      <c r="A144"/>
      <c r="B144"/>
      <c r="C144"/>
      <c r="D144"/>
    </row>
    <row r="145" spans="1:4" x14ac:dyDescent="0.3">
      <c r="A145"/>
      <c r="B145"/>
      <c r="C145"/>
      <c r="D145"/>
    </row>
    <row r="146" spans="1:4" x14ac:dyDescent="0.3">
      <c r="A146"/>
      <c r="B146"/>
      <c r="C146"/>
      <c r="D146"/>
    </row>
    <row r="147" spans="1:4" x14ac:dyDescent="0.3">
      <c r="A147"/>
      <c r="B147"/>
      <c r="C147"/>
      <c r="D147"/>
    </row>
    <row r="148" spans="1:4" x14ac:dyDescent="0.3">
      <c r="A148"/>
      <c r="B148"/>
      <c r="C148"/>
      <c r="D148"/>
    </row>
    <row r="149" spans="1:4" x14ac:dyDescent="0.3">
      <c r="A149"/>
      <c r="B149"/>
      <c r="C149"/>
      <c r="D149"/>
    </row>
    <row r="150" spans="1:4" x14ac:dyDescent="0.3">
      <c r="A150" s="1"/>
      <c r="B150" s="2"/>
      <c r="C150" s="1"/>
      <c r="D150" s="3"/>
    </row>
    <row r="151" spans="1:4" x14ac:dyDescent="0.3">
      <c r="A151" s="1"/>
      <c r="B151" s="2"/>
      <c r="C151" s="1"/>
      <c r="D151" s="3"/>
    </row>
    <row r="152" spans="1:4" x14ac:dyDescent="0.3">
      <c r="A152" s="1"/>
      <c r="B152" s="2"/>
      <c r="C152" s="1"/>
      <c r="D152" s="1"/>
    </row>
    <row r="153" spans="1:4" x14ac:dyDescent="0.3">
      <c r="A153" s="4"/>
      <c r="B153" s="5"/>
      <c r="C153" s="1"/>
      <c r="D153" s="1"/>
    </row>
    <row r="154" spans="1:4" x14ac:dyDescent="0.3">
      <c r="A154" s="1"/>
      <c r="B154" s="2"/>
      <c r="C154" s="1"/>
      <c r="D154" s="1"/>
    </row>
    <row r="155" spans="1:4" x14ac:dyDescent="0.3">
      <c r="A155" s="1"/>
      <c r="B155" s="2"/>
      <c r="C155" s="1"/>
      <c r="D155" s="1"/>
    </row>
    <row r="156" spans="1:4" x14ac:dyDescent="0.3">
      <c r="A156" s="1"/>
      <c r="B156" s="2"/>
      <c r="C156" s="1"/>
      <c r="D156" s="1"/>
    </row>
    <row r="157" spans="1:4" x14ac:dyDescent="0.3">
      <c r="A157" s="1"/>
      <c r="B157" s="2"/>
      <c r="C157" s="1"/>
      <c r="D157" s="1"/>
    </row>
    <row r="158" spans="1:4" x14ac:dyDescent="0.3">
      <c r="A158" s="1"/>
      <c r="B158" s="2"/>
      <c r="C158" s="1"/>
      <c r="D158" s="1"/>
    </row>
    <row r="159" spans="1:4" x14ac:dyDescent="0.3">
      <c r="A159" s="1"/>
      <c r="B159" s="2"/>
      <c r="C159" s="1"/>
      <c r="D159" s="1"/>
    </row>
    <row r="160" spans="1:4" x14ac:dyDescent="0.3">
      <c r="A160" s="1"/>
      <c r="B160" s="2"/>
      <c r="C160" s="1"/>
      <c r="D160" s="1"/>
    </row>
    <row r="161" spans="1:4" x14ac:dyDescent="0.3">
      <c r="A161" s="1"/>
      <c r="B161" s="2"/>
      <c r="C161" s="1"/>
      <c r="D161" s="1"/>
    </row>
    <row r="162" spans="1:4" x14ac:dyDescent="0.3">
      <c r="A162" s="1"/>
      <c r="B162" s="2"/>
      <c r="C162" s="1"/>
      <c r="D162" s="1"/>
    </row>
    <row r="163" spans="1:4" x14ac:dyDescent="0.3">
      <c r="A163" s="1"/>
      <c r="B163" s="2"/>
      <c r="C163" s="1"/>
      <c r="D163" s="1"/>
    </row>
    <row r="164" spans="1:4" x14ac:dyDescent="0.3">
      <c r="A164" s="1"/>
      <c r="B164" s="2"/>
      <c r="C164" s="1"/>
      <c r="D164" s="1"/>
    </row>
    <row r="165" spans="1:4" x14ac:dyDescent="0.3">
      <c r="A165" s="1"/>
      <c r="B165" s="2"/>
      <c r="C165" s="1"/>
      <c r="D165" s="1"/>
    </row>
    <row r="166" spans="1:4" x14ac:dyDescent="0.3">
      <c r="A166" s="1"/>
      <c r="B166" s="2"/>
      <c r="C166" s="1"/>
      <c r="D166" s="1"/>
    </row>
    <row r="167" spans="1:4" x14ac:dyDescent="0.3">
      <c r="A167" s="1"/>
      <c r="B167" s="2"/>
      <c r="C167" s="1"/>
      <c r="D167" s="1"/>
    </row>
    <row r="168" spans="1:4" x14ac:dyDescent="0.3">
      <c r="A168" s="1"/>
      <c r="B168" s="2"/>
      <c r="C168" s="1"/>
      <c r="D168" s="1"/>
    </row>
    <row r="169" spans="1:4" x14ac:dyDescent="0.3">
      <c r="A169" s="1"/>
      <c r="B169" s="2"/>
      <c r="C169" s="1"/>
      <c r="D169" s="1"/>
    </row>
    <row r="170" spans="1:4" x14ac:dyDescent="0.3">
      <c r="A170" s="1"/>
      <c r="B170" s="2"/>
      <c r="C170" s="1"/>
      <c r="D170" s="1"/>
    </row>
    <row r="171" spans="1:4" x14ac:dyDescent="0.3">
      <c r="A171" s="1"/>
      <c r="B171" s="2"/>
      <c r="C171" s="1"/>
      <c r="D171" s="1"/>
    </row>
    <row r="172" spans="1:4" x14ac:dyDescent="0.3">
      <c r="A172" s="1"/>
      <c r="B172" s="2"/>
      <c r="C172" s="1"/>
      <c r="D172" s="1"/>
    </row>
    <row r="173" spans="1:4" x14ac:dyDescent="0.3">
      <c r="A173" s="1"/>
      <c r="B173" s="2"/>
      <c r="C173" s="1"/>
      <c r="D173" s="1"/>
    </row>
    <row r="174" spans="1:4" x14ac:dyDescent="0.3">
      <c r="A174" s="1"/>
      <c r="B174" s="2"/>
      <c r="C174" s="1"/>
      <c r="D174" s="1"/>
    </row>
    <row r="175" spans="1:4" x14ac:dyDescent="0.3">
      <c r="A175" s="1"/>
      <c r="B175" s="2"/>
      <c r="C175" s="1"/>
      <c r="D175" s="1"/>
    </row>
    <row r="176" spans="1:4" x14ac:dyDescent="0.3">
      <c r="A176" s="1"/>
      <c r="B176" s="2"/>
      <c r="C176" s="1"/>
      <c r="D176" s="1"/>
    </row>
    <row r="177" spans="1:4" x14ac:dyDescent="0.3">
      <c r="A177" s="1"/>
      <c r="B177" s="2"/>
      <c r="C177" s="1"/>
      <c r="D177" s="1"/>
    </row>
    <row r="178" spans="1:4" x14ac:dyDescent="0.3">
      <c r="A178" s="1"/>
      <c r="B178" s="2"/>
      <c r="C178" s="1"/>
      <c r="D178" s="1"/>
    </row>
    <row r="179" spans="1:4" x14ac:dyDescent="0.3">
      <c r="A179" s="1"/>
      <c r="B179" s="2"/>
      <c r="C179" s="1"/>
      <c r="D179" s="1"/>
    </row>
    <row r="180" spans="1:4" x14ac:dyDescent="0.3">
      <c r="A180" s="1"/>
      <c r="B180" s="2"/>
      <c r="C180" s="1"/>
      <c r="D180" s="1"/>
    </row>
    <row r="181" spans="1:4" x14ac:dyDescent="0.3">
      <c r="A181" s="1"/>
      <c r="B181" s="2"/>
      <c r="C181" s="1"/>
      <c r="D181" s="1"/>
    </row>
    <row r="182" spans="1:4" x14ac:dyDescent="0.3">
      <c r="A182" s="1"/>
      <c r="B182" s="2"/>
      <c r="C182" s="1"/>
      <c r="D182" s="1"/>
    </row>
    <row r="183" spans="1:4" x14ac:dyDescent="0.3">
      <c r="A183" s="1"/>
      <c r="B183" s="2"/>
      <c r="C183" s="1"/>
      <c r="D183" s="1"/>
    </row>
    <row r="184" spans="1:4" x14ac:dyDescent="0.3">
      <c r="A184" s="1"/>
      <c r="B184" s="2"/>
      <c r="C184" s="1"/>
      <c r="D184" s="1"/>
    </row>
    <row r="185" spans="1:4" x14ac:dyDescent="0.3">
      <c r="A185" s="1"/>
      <c r="B185" s="2"/>
      <c r="C185" s="1"/>
      <c r="D185" s="1"/>
    </row>
    <row r="186" spans="1:4" x14ac:dyDescent="0.3">
      <c r="A186" s="1"/>
      <c r="B186" s="2"/>
      <c r="C186" s="1"/>
      <c r="D186" s="1"/>
    </row>
    <row r="187" spans="1:4" x14ac:dyDescent="0.3">
      <c r="A187" s="1"/>
      <c r="B187" s="2"/>
      <c r="C187" s="1"/>
      <c r="D187" s="1"/>
    </row>
    <row r="188" spans="1:4" x14ac:dyDescent="0.3">
      <c r="A188" s="1"/>
      <c r="B188" s="2"/>
      <c r="C188" s="1"/>
      <c r="D188" s="1"/>
    </row>
    <row r="189" spans="1:4" x14ac:dyDescent="0.3">
      <c r="A189" s="1"/>
      <c r="B189" s="2"/>
      <c r="C189" s="1"/>
      <c r="D189" s="1"/>
    </row>
    <row r="190" spans="1:4" x14ac:dyDescent="0.3">
      <c r="A190" s="1"/>
      <c r="B190" s="2"/>
      <c r="C190" s="1"/>
      <c r="D190" s="1"/>
    </row>
    <row r="191" spans="1:4" x14ac:dyDescent="0.3">
      <c r="A191" s="1"/>
      <c r="B191" s="2"/>
      <c r="C191" s="1"/>
      <c r="D191" s="1"/>
    </row>
    <row r="192" spans="1:4" x14ac:dyDescent="0.3">
      <c r="A192" s="1"/>
      <c r="B192" s="2"/>
      <c r="C192" s="1"/>
      <c r="D192" s="1"/>
    </row>
    <row r="193" spans="1:4" x14ac:dyDescent="0.3">
      <c r="A193" s="1"/>
      <c r="B193" s="2"/>
      <c r="C193" s="1"/>
      <c r="D193" s="1"/>
    </row>
    <row r="194" spans="1:4" x14ac:dyDescent="0.3">
      <c r="A194" s="1"/>
      <c r="B194" s="2"/>
      <c r="C194" s="1"/>
      <c r="D194" s="1"/>
    </row>
    <row r="195" spans="1:4" x14ac:dyDescent="0.3">
      <c r="A195" s="1"/>
      <c r="B195" s="2"/>
      <c r="C195" s="1"/>
      <c r="D195" s="1"/>
    </row>
    <row r="196" spans="1:4" x14ac:dyDescent="0.3">
      <c r="A196" s="1"/>
      <c r="B196" s="2"/>
      <c r="C196" s="1"/>
      <c r="D196" s="1"/>
    </row>
    <row r="197" spans="1:4" x14ac:dyDescent="0.3">
      <c r="A197" s="1"/>
      <c r="B197" s="2"/>
      <c r="C197" s="1"/>
      <c r="D197" s="1"/>
    </row>
    <row r="198" spans="1:4" x14ac:dyDescent="0.3">
      <c r="A198" s="1"/>
      <c r="B198" s="2"/>
      <c r="C198" s="1"/>
      <c r="D198" s="1"/>
    </row>
    <row r="199" spans="1:4" x14ac:dyDescent="0.3">
      <c r="A199" s="1"/>
      <c r="B199" s="2"/>
      <c r="C199" s="1"/>
      <c r="D199" s="1"/>
    </row>
    <row r="200" spans="1:4" x14ac:dyDescent="0.3">
      <c r="A200" s="1"/>
      <c r="B200" s="2"/>
      <c r="C200" s="1"/>
      <c r="D200" s="1"/>
    </row>
    <row r="201" spans="1:4" x14ac:dyDescent="0.3">
      <c r="A201" s="1"/>
      <c r="B201" s="2"/>
      <c r="C201" s="1"/>
      <c r="D201" s="1"/>
    </row>
    <row r="202" spans="1:4" x14ac:dyDescent="0.3">
      <c r="A202" s="1"/>
      <c r="B202" s="2"/>
      <c r="C202" s="1"/>
      <c r="D202" s="1"/>
    </row>
    <row r="203" spans="1:4" x14ac:dyDescent="0.3">
      <c r="A203" s="1"/>
      <c r="B203" s="2"/>
      <c r="C203" s="1"/>
      <c r="D203" s="1"/>
    </row>
    <row r="204" spans="1:4" x14ac:dyDescent="0.3">
      <c r="A204" s="1"/>
      <c r="B204" s="2"/>
      <c r="C204" s="1"/>
      <c r="D204" s="1"/>
    </row>
    <row r="205" spans="1:4" x14ac:dyDescent="0.3">
      <c r="A205" s="1"/>
      <c r="B205" s="2"/>
      <c r="C205" s="1"/>
      <c r="D205" s="1"/>
    </row>
    <row r="206" spans="1:4" x14ac:dyDescent="0.3">
      <c r="A206" s="1"/>
      <c r="B206" s="2"/>
      <c r="C206" s="1"/>
      <c r="D206" s="1"/>
    </row>
    <row r="207" spans="1:4" x14ac:dyDescent="0.3">
      <c r="A207" s="1"/>
      <c r="B207" s="2"/>
      <c r="C207" s="1"/>
      <c r="D207" s="1"/>
    </row>
    <row r="208" spans="1:4" x14ac:dyDescent="0.3">
      <c r="A208" s="1"/>
      <c r="B208" s="2"/>
      <c r="C208" s="1"/>
      <c r="D208" s="1"/>
    </row>
    <row r="209" spans="1:4" x14ac:dyDescent="0.3">
      <c r="A209" s="1"/>
      <c r="B209" s="2"/>
      <c r="C209" s="1"/>
      <c r="D209" s="1"/>
    </row>
    <row r="210" spans="1:4" x14ac:dyDescent="0.3">
      <c r="A210" s="1"/>
      <c r="B210" s="2"/>
      <c r="C210" s="1"/>
      <c r="D210" s="1"/>
    </row>
    <row r="211" spans="1:4" x14ac:dyDescent="0.3">
      <c r="A211" s="1"/>
      <c r="B211" s="2"/>
      <c r="C211" s="1"/>
      <c r="D211" s="1"/>
    </row>
    <row r="212" spans="1:4" x14ac:dyDescent="0.3">
      <c r="A212" s="1"/>
      <c r="B212" s="2"/>
      <c r="C212" s="1"/>
      <c r="D212" s="1"/>
    </row>
    <row r="213" spans="1:4" x14ac:dyDescent="0.3">
      <c r="A213" s="1"/>
      <c r="B213" s="2"/>
      <c r="C213" s="1"/>
      <c r="D213" s="1"/>
    </row>
    <row r="214" spans="1:4" x14ac:dyDescent="0.3">
      <c r="A214" s="1"/>
      <c r="B214" s="2"/>
      <c r="C214" s="1"/>
      <c r="D214" s="1"/>
    </row>
    <row r="215" spans="1:4" x14ac:dyDescent="0.3">
      <c r="A215" s="1"/>
      <c r="B215" s="2"/>
      <c r="C215" s="1"/>
      <c r="D215" s="1"/>
    </row>
    <row r="216" spans="1:4" x14ac:dyDescent="0.3">
      <c r="A216" s="1"/>
      <c r="B216" s="2"/>
      <c r="C216" s="1"/>
      <c r="D216" s="1"/>
    </row>
    <row r="217" spans="1:4" x14ac:dyDescent="0.3">
      <c r="A217" s="1"/>
      <c r="B217" s="2"/>
      <c r="C217" s="1"/>
      <c r="D217" s="1"/>
    </row>
    <row r="218" spans="1:4" x14ac:dyDescent="0.3">
      <c r="A218" s="1"/>
      <c r="B218" s="2"/>
      <c r="C218" s="1"/>
      <c r="D218" s="1"/>
    </row>
    <row r="219" spans="1:4" x14ac:dyDescent="0.3">
      <c r="A219" s="1"/>
      <c r="B219" s="2"/>
      <c r="C219" s="1"/>
      <c r="D219" s="1"/>
    </row>
    <row r="220" spans="1:4" x14ac:dyDescent="0.3">
      <c r="A220" s="1"/>
      <c r="B220" s="2"/>
      <c r="C220" s="1"/>
      <c r="D220" s="1"/>
    </row>
    <row r="221" spans="1:4" x14ac:dyDescent="0.3">
      <c r="A221" s="1"/>
      <c r="B221" s="2"/>
      <c r="C221" s="1"/>
      <c r="D221" s="1"/>
    </row>
    <row r="222" spans="1:4" x14ac:dyDescent="0.3">
      <c r="A222" s="1"/>
      <c r="B222" s="2"/>
      <c r="C222" s="1"/>
      <c r="D222" s="1"/>
    </row>
    <row r="223" spans="1:4" x14ac:dyDescent="0.3">
      <c r="A223" s="1"/>
      <c r="B223" s="2"/>
      <c r="C223" s="1"/>
      <c r="D223" s="1"/>
    </row>
    <row r="224" spans="1:4" x14ac:dyDescent="0.3">
      <c r="A224" s="1"/>
      <c r="B224" s="2"/>
      <c r="C224" s="1"/>
      <c r="D224" s="1"/>
    </row>
    <row r="225" spans="1:4" x14ac:dyDescent="0.3">
      <c r="A225" s="1"/>
      <c r="B225" s="2"/>
      <c r="C225" s="1"/>
      <c r="D225" s="1"/>
    </row>
    <row r="226" spans="1:4" x14ac:dyDescent="0.3">
      <c r="A226" s="1"/>
      <c r="B226" s="2"/>
      <c r="C226" s="1"/>
      <c r="D226" s="1"/>
    </row>
    <row r="227" spans="1:4" x14ac:dyDescent="0.3">
      <c r="A227" s="1"/>
      <c r="B227" s="2"/>
      <c r="C227" s="1"/>
      <c r="D227" s="1"/>
    </row>
    <row r="228" spans="1:4" x14ac:dyDescent="0.3">
      <c r="A228" s="1"/>
      <c r="B228" s="2"/>
      <c r="C228" s="1"/>
      <c r="D228" s="1"/>
    </row>
    <row r="229" spans="1:4" x14ac:dyDescent="0.3">
      <c r="A229" s="1"/>
      <c r="B229" s="2"/>
      <c r="C229" s="1"/>
      <c r="D229" s="1"/>
    </row>
    <row r="230" spans="1:4" x14ac:dyDescent="0.3">
      <c r="A230" s="1"/>
      <c r="B230" s="2"/>
      <c r="C230" s="1"/>
      <c r="D230" s="1"/>
    </row>
    <row r="231" spans="1:4" x14ac:dyDescent="0.3">
      <c r="A231" s="1"/>
      <c r="B231" s="2"/>
      <c r="C231" s="1"/>
      <c r="D231" s="1"/>
    </row>
    <row r="232" spans="1:4" x14ac:dyDescent="0.3">
      <c r="A232" s="1"/>
      <c r="B232" s="2"/>
      <c r="C232" s="1"/>
      <c r="D232" s="1"/>
    </row>
    <row r="233" spans="1:4" x14ac:dyDescent="0.3">
      <c r="A233" s="1"/>
      <c r="B233" s="2"/>
      <c r="C233" s="1"/>
      <c r="D233" s="1"/>
    </row>
    <row r="234" spans="1:4" x14ac:dyDescent="0.3">
      <c r="A234" s="1"/>
      <c r="B234" s="2"/>
      <c r="C234" s="1"/>
      <c r="D234" s="1"/>
    </row>
    <row r="235" spans="1:4" x14ac:dyDescent="0.3">
      <c r="A235" s="1"/>
      <c r="B235" s="2"/>
      <c r="C235" s="1"/>
      <c r="D235" s="1"/>
    </row>
    <row r="236" spans="1:4" x14ac:dyDescent="0.3">
      <c r="A236" s="1"/>
      <c r="B236" s="2"/>
      <c r="C236" s="1"/>
      <c r="D236" s="1"/>
    </row>
    <row r="237" spans="1:4" x14ac:dyDescent="0.3">
      <c r="A237" s="1"/>
      <c r="B237" s="2"/>
      <c r="C237" s="1"/>
      <c r="D237" s="1"/>
    </row>
    <row r="238" spans="1:4" x14ac:dyDescent="0.3">
      <c r="A238" s="1"/>
      <c r="B238" s="2"/>
      <c r="C238" s="1"/>
      <c r="D238" s="1"/>
    </row>
    <row r="239" spans="1:4" x14ac:dyDescent="0.3">
      <c r="A239" s="1"/>
      <c r="B239" s="2"/>
      <c r="C239" s="1"/>
      <c r="D239" s="1"/>
    </row>
    <row r="240" spans="1:4" x14ac:dyDescent="0.3">
      <c r="A240" s="1"/>
      <c r="B240" s="2"/>
      <c r="C240" s="1"/>
      <c r="D240" s="1"/>
    </row>
    <row r="241" spans="1:4" x14ac:dyDescent="0.3">
      <c r="A241" s="1"/>
      <c r="B241" s="2"/>
      <c r="C241" s="1"/>
      <c r="D241" s="1"/>
    </row>
    <row r="242" spans="1:4" x14ac:dyDescent="0.3">
      <c r="A242" s="1"/>
      <c r="B242" s="2"/>
      <c r="C242" s="1"/>
      <c r="D242" s="1"/>
    </row>
    <row r="243" spans="1:4" x14ac:dyDescent="0.3">
      <c r="A243" s="1"/>
      <c r="B243" s="2"/>
      <c r="C243" s="1"/>
      <c r="D243" s="1"/>
    </row>
    <row r="244" spans="1:4" x14ac:dyDescent="0.3">
      <c r="A244" s="1"/>
      <c r="B244" s="2"/>
      <c r="C244" s="1"/>
      <c r="D244" s="1"/>
    </row>
    <row r="245" spans="1:4" x14ac:dyDescent="0.3">
      <c r="A245" s="1"/>
      <c r="B245" s="2"/>
      <c r="C245" s="1"/>
      <c r="D245" s="1"/>
    </row>
    <row r="246" spans="1:4" x14ac:dyDescent="0.3">
      <c r="A246" s="1"/>
      <c r="B246" s="2"/>
      <c r="C246" s="1"/>
      <c r="D246" s="1"/>
    </row>
    <row r="247" spans="1:4" x14ac:dyDescent="0.3">
      <c r="A247" s="1"/>
      <c r="B247" s="2"/>
      <c r="C247" s="1"/>
      <c r="D247" s="1"/>
    </row>
    <row r="248" spans="1:4" x14ac:dyDescent="0.3">
      <c r="A248" s="1"/>
      <c r="B248" s="2"/>
      <c r="C248" s="1"/>
      <c r="D248" s="1"/>
    </row>
    <row r="249" spans="1:4" x14ac:dyDescent="0.3">
      <c r="A249" s="1"/>
      <c r="B249" s="2"/>
      <c r="C249" s="1"/>
      <c r="D249" s="1"/>
    </row>
    <row r="250" spans="1:4" x14ac:dyDescent="0.3">
      <c r="A250" s="1"/>
      <c r="B250" s="2"/>
      <c r="C250" s="1"/>
      <c r="D250" s="1"/>
    </row>
    <row r="251" spans="1:4" x14ac:dyDescent="0.3">
      <c r="A251" s="1"/>
      <c r="B251" s="2"/>
      <c r="C251" s="1"/>
      <c r="D251" s="1"/>
    </row>
    <row r="252" spans="1:4" x14ac:dyDescent="0.3">
      <c r="A252" s="1"/>
      <c r="B252" s="2"/>
      <c r="C252" s="1"/>
      <c r="D252" s="1"/>
    </row>
    <row r="253" spans="1:4" x14ac:dyDescent="0.3">
      <c r="A253" s="1"/>
      <c r="B253" s="2"/>
      <c r="C253" s="1"/>
      <c r="D253" s="1"/>
    </row>
    <row r="254" spans="1:4" x14ac:dyDescent="0.3">
      <c r="A254" s="1"/>
      <c r="B254" s="2"/>
      <c r="C254" s="1"/>
      <c r="D254" s="1"/>
    </row>
    <row r="255" spans="1:4" x14ac:dyDescent="0.3">
      <c r="A255" s="1"/>
      <c r="B255" s="2"/>
      <c r="C255" s="1"/>
      <c r="D255" s="1"/>
    </row>
    <row r="256" spans="1:4" x14ac:dyDescent="0.3">
      <c r="A256" s="1"/>
      <c r="B256" s="2"/>
      <c r="C256" s="1"/>
      <c r="D256" s="1"/>
    </row>
    <row r="257" spans="1:4" x14ac:dyDescent="0.3">
      <c r="A257" s="1"/>
      <c r="B257" s="2"/>
      <c r="C257" s="1"/>
      <c r="D257" s="1"/>
    </row>
    <row r="258" spans="1:4" x14ac:dyDescent="0.3">
      <c r="A258" s="1"/>
      <c r="B258" s="2"/>
      <c r="C258" s="1"/>
      <c r="D258" s="1"/>
    </row>
    <row r="259" spans="1:4" x14ac:dyDescent="0.3">
      <c r="A259" s="1"/>
      <c r="B259" s="2"/>
      <c r="C259" s="1"/>
      <c r="D259" s="1"/>
    </row>
    <row r="260" spans="1:4" x14ac:dyDescent="0.3">
      <c r="A260" s="1"/>
      <c r="B260" s="2"/>
      <c r="C260" s="1"/>
      <c r="D260" s="1"/>
    </row>
    <row r="261" spans="1:4" x14ac:dyDescent="0.3">
      <c r="A261" s="1"/>
      <c r="B261" s="2"/>
      <c r="C261" s="1"/>
      <c r="D261" s="1"/>
    </row>
    <row r="262" spans="1:4" x14ac:dyDescent="0.3">
      <c r="A262" s="1"/>
      <c r="B262" s="2"/>
      <c r="C262" s="1"/>
      <c r="D262" s="1"/>
    </row>
    <row r="263" spans="1:4" x14ac:dyDescent="0.3">
      <c r="A263" s="1"/>
      <c r="B263" s="2"/>
      <c r="C263" s="1"/>
      <c r="D263" s="1"/>
    </row>
    <row r="264" spans="1:4" x14ac:dyDescent="0.3">
      <c r="A264" s="1"/>
      <c r="B264" s="2"/>
      <c r="C264" s="1"/>
      <c r="D264" s="1"/>
    </row>
    <row r="265" spans="1:4" x14ac:dyDescent="0.3">
      <c r="A265" s="1"/>
      <c r="B265" s="2"/>
      <c r="C265" s="1"/>
      <c r="D265" s="1"/>
    </row>
    <row r="266" spans="1:4" x14ac:dyDescent="0.3">
      <c r="A266" s="1"/>
      <c r="B266" s="2"/>
      <c r="C266" s="1"/>
      <c r="D266" s="1"/>
    </row>
    <row r="267" spans="1:4" x14ac:dyDescent="0.3">
      <c r="A267" s="1"/>
      <c r="B267" s="2"/>
      <c r="C267" s="1"/>
      <c r="D267" s="1"/>
    </row>
    <row r="268" spans="1:4" x14ac:dyDescent="0.3">
      <c r="A268" s="1"/>
      <c r="B268" s="2"/>
      <c r="C268" s="1"/>
      <c r="D268" s="1"/>
    </row>
    <row r="269" spans="1:4" x14ac:dyDescent="0.3">
      <c r="A269" s="1"/>
      <c r="B269" s="2"/>
      <c r="C269" s="1"/>
      <c r="D269" s="1"/>
    </row>
    <row r="270" spans="1:4" x14ac:dyDescent="0.3">
      <c r="A270" s="1"/>
      <c r="B270" s="2"/>
      <c r="C270" s="1"/>
      <c r="D270" s="1"/>
    </row>
    <row r="271" spans="1:4" x14ac:dyDescent="0.3">
      <c r="A271" s="1"/>
      <c r="B271" s="2"/>
      <c r="C271" s="1"/>
      <c r="D271" s="1"/>
    </row>
    <row r="272" spans="1:4" x14ac:dyDescent="0.3">
      <c r="A272" s="1"/>
      <c r="B272" s="2"/>
      <c r="C272" s="1"/>
      <c r="D272" s="1"/>
    </row>
    <row r="273" spans="1:4" x14ac:dyDescent="0.3">
      <c r="A273" s="1"/>
      <c r="B273" s="2"/>
      <c r="C273" s="1"/>
      <c r="D273" s="1"/>
    </row>
    <row r="274" spans="1:4" x14ac:dyDescent="0.3">
      <c r="A274" s="1"/>
      <c r="B274" s="2"/>
      <c r="C274" s="1"/>
      <c r="D274" s="1"/>
    </row>
    <row r="275" spans="1:4" x14ac:dyDescent="0.3">
      <c r="A275" s="1"/>
      <c r="B275" s="2"/>
      <c r="C275" s="1"/>
      <c r="D275" s="1"/>
    </row>
    <row r="276" spans="1:4" x14ac:dyDescent="0.3">
      <c r="A276" s="1"/>
      <c r="B276" s="2"/>
      <c r="C276" s="1"/>
      <c r="D276" s="1"/>
    </row>
    <row r="277" spans="1:4" x14ac:dyDescent="0.3">
      <c r="A277" s="1"/>
      <c r="B277" s="2"/>
      <c r="C277" s="1"/>
      <c r="D277" s="1"/>
    </row>
    <row r="278" spans="1:4" x14ac:dyDescent="0.3">
      <c r="A278" s="1"/>
      <c r="B278" s="2"/>
      <c r="C278" s="1"/>
      <c r="D278" s="1"/>
    </row>
    <row r="279" spans="1:4" x14ac:dyDescent="0.3">
      <c r="A279" s="1"/>
      <c r="B279" s="2"/>
      <c r="C279" s="1"/>
      <c r="D279" s="1"/>
    </row>
    <row r="280" spans="1:4" x14ac:dyDescent="0.3">
      <c r="A280" s="1"/>
      <c r="B280" s="2"/>
      <c r="C280" s="1"/>
      <c r="D280" s="1"/>
    </row>
    <row r="281" spans="1:4" x14ac:dyDescent="0.3">
      <c r="A281" s="1"/>
      <c r="B281" s="2"/>
      <c r="C281" s="1"/>
      <c r="D281" s="1"/>
    </row>
    <row r="282" spans="1:4" x14ac:dyDescent="0.3">
      <c r="A282" s="1"/>
      <c r="B282" s="2"/>
      <c r="C282" s="1"/>
      <c r="D282" s="1"/>
    </row>
    <row r="283" spans="1:4" x14ac:dyDescent="0.3">
      <c r="A283" s="1"/>
      <c r="B283" s="2"/>
      <c r="C283" s="1"/>
      <c r="D283" s="1"/>
    </row>
    <row r="284" spans="1:4" x14ac:dyDescent="0.3">
      <c r="A284" s="1"/>
      <c r="B284" s="2"/>
      <c r="C284" s="1"/>
      <c r="D284" s="1"/>
    </row>
    <row r="285" spans="1:4" x14ac:dyDescent="0.3">
      <c r="A285" s="1"/>
      <c r="B285" s="2"/>
      <c r="C285" s="1"/>
      <c r="D285" s="1"/>
    </row>
    <row r="286" spans="1:4" x14ac:dyDescent="0.3">
      <c r="A286" s="1"/>
      <c r="B286" s="2"/>
      <c r="C286" s="1"/>
      <c r="D286" s="1"/>
    </row>
    <row r="287" spans="1:4" x14ac:dyDescent="0.3">
      <c r="A287" s="1"/>
      <c r="B287" s="2"/>
      <c r="C287" s="1"/>
      <c r="D287" s="1"/>
    </row>
    <row r="288" spans="1:4" x14ac:dyDescent="0.3">
      <c r="A288" s="1"/>
      <c r="B288" s="2"/>
      <c r="C288" s="1"/>
      <c r="D288" s="1"/>
    </row>
    <row r="289" spans="1:4" x14ac:dyDescent="0.3">
      <c r="A289" s="1"/>
      <c r="B289" s="2"/>
      <c r="C289" s="1"/>
      <c r="D289" s="1"/>
    </row>
    <row r="290" spans="1:4" x14ac:dyDescent="0.3">
      <c r="A290" s="1"/>
      <c r="B290" s="2"/>
      <c r="C290" s="1"/>
      <c r="D290" s="1"/>
    </row>
    <row r="291" spans="1:4" x14ac:dyDescent="0.3">
      <c r="A291" s="1"/>
      <c r="B291" s="2"/>
      <c r="C291" s="1"/>
      <c r="D291" s="1"/>
    </row>
    <row r="292" spans="1:4" x14ac:dyDescent="0.3">
      <c r="A292" s="1"/>
      <c r="B292" s="2"/>
      <c r="C292" s="1"/>
      <c r="D292" s="1"/>
    </row>
    <row r="293" spans="1:4" x14ac:dyDescent="0.3">
      <c r="A293" s="1"/>
      <c r="B293" s="2"/>
      <c r="C293" s="1"/>
      <c r="D293" s="1"/>
    </row>
    <row r="294" spans="1:4" x14ac:dyDescent="0.3">
      <c r="A294" s="1"/>
      <c r="B294" s="2"/>
      <c r="C294" s="1"/>
      <c r="D294" s="1"/>
    </row>
    <row r="295" spans="1:4" x14ac:dyDescent="0.3">
      <c r="A295" s="1"/>
      <c r="B295" s="2"/>
      <c r="C295" s="1"/>
      <c r="D295" s="1"/>
    </row>
    <row r="296" spans="1:4" x14ac:dyDescent="0.3">
      <c r="A296" s="1"/>
      <c r="B296" s="2"/>
      <c r="C296" s="1"/>
      <c r="D296" s="1"/>
    </row>
    <row r="297" spans="1:4" x14ac:dyDescent="0.3">
      <c r="A297" s="1"/>
      <c r="B297" s="2"/>
      <c r="C297" s="1"/>
      <c r="D297" s="1"/>
    </row>
    <row r="298" spans="1:4" x14ac:dyDescent="0.3">
      <c r="A298" s="1"/>
      <c r="B298" s="2"/>
      <c r="C298" s="1"/>
      <c r="D298" s="1"/>
    </row>
    <row r="299" spans="1:4" x14ac:dyDescent="0.3">
      <c r="A299" s="1"/>
      <c r="B299" s="2"/>
      <c r="C299" s="1"/>
      <c r="D299" s="1"/>
    </row>
    <row r="300" spans="1:4" x14ac:dyDescent="0.3">
      <c r="A300" s="1"/>
      <c r="B300" s="2"/>
      <c r="C300" s="1"/>
      <c r="D300" s="1"/>
    </row>
    <row r="301" spans="1:4" x14ac:dyDescent="0.3">
      <c r="A301" s="1"/>
      <c r="B301" s="2"/>
      <c r="C301" s="1"/>
      <c r="D301" s="1"/>
    </row>
    <row r="302" spans="1:4" x14ac:dyDescent="0.3">
      <c r="A302" s="1"/>
      <c r="B302" s="2"/>
      <c r="C302" s="1"/>
      <c r="D302" s="1"/>
    </row>
    <row r="303" spans="1:4" x14ac:dyDescent="0.3">
      <c r="A303" s="1"/>
      <c r="B303" s="2"/>
      <c r="C303" s="1"/>
      <c r="D303" s="1"/>
    </row>
    <row r="304" spans="1:4" x14ac:dyDescent="0.3">
      <c r="A304" s="1"/>
      <c r="B304" s="2"/>
      <c r="C304" s="1"/>
      <c r="D304" s="1"/>
    </row>
    <row r="305" spans="1:4" x14ac:dyDescent="0.3">
      <c r="A305" s="1"/>
      <c r="B305" s="2"/>
      <c r="C305" s="1"/>
      <c r="D305" s="1"/>
    </row>
    <row r="306" spans="1:4" x14ac:dyDescent="0.3">
      <c r="A306" s="1"/>
      <c r="B306" s="2"/>
      <c r="C306" s="1"/>
      <c r="D306" s="1"/>
    </row>
    <row r="307" spans="1:4" x14ac:dyDescent="0.3">
      <c r="A307" s="1"/>
      <c r="B307" s="2"/>
      <c r="C307" s="1"/>
      <c r="D307" s="1"/>
    </row>
    <row r="308" spans="1:4" x14ac:dyDescent="0.3">
      <c r="A308" s="1"/>
      <c r="B308" s="2"/>
      <c r="C308" s="1"/>
      <c r="D308" s="1"/>
    </row>
    <row r="309" spans="1:4" x14ac:dyDescent="0.3">
      <c r="A309" s="1"/>
      <c r="B309" s="2"/>
      <c r="C309" s="1"/>
      <c r="D309" s="1"/>
    </row>
    <row r="310" spans="1:4" x14ac:dyDescent="0.3">
      <c r="A310" s="1"/>
      <c r="B310" s="2"/>
      <c r="C310" s="1"/>
      <c r="D310" s="1"/>
    </row>
    <row r="311" spans="1:4" x14ac:dyDescent="0.3">
      <c r="A311" s="1"/>
      <c r="B311" s="2"/>
      <c r="C311" s="1"/>
      <c r="D311" s="1"/>
    </row>
    <row r="312" spans="1:4" x14ac:dyDescent="0.3">
      <c r="A312" s="1"/>
      <c r="B312" s="2"/>
      <c r="C312" s="1"/>
      <c r="D312" s="1"/>
    </row>
    <row r="313" spans="1:4" x14ac:dyDescent="0.3">
      <c r="A313" s="1"/>
      <c r="B313" s="2"/>
      <c r="C313" s="1"/>
      <c r="D313" s="1"/>
    </row>
    <row r="314" spans="1:4" x14ac:dyDescent="0.3">
      <c r="A314" s="1"/>
      <c r="B314" s="2"/>
      <c r="C314" s="1"/>
      <c r="D314" s="1"/>
    </row>
    <row r="315" spans="1:4" x14ac:dyDescent="0.3">
      <c r="A315" s="1"/>
      <c r="B315" s="2"/>
      <c r="C315" s="1"/>
      <c r="D315" s="1"/>
    </row>
    <row r="316" spans="1:4" x14ac:dyDescent="0.3">
      <c r="A316" s="1"/>
      <c r="B316" s="2"/>
      <c r="C316" s="1"/>
      <c r="D316" s="1"/>
    </row>
    <row r="317" spans="1:4" x14ac:dyDescent="0.3">
      <c r="A317" s="1"/>
      <c r="B317" s="2"/>
      <c r="C317" s="1"/>
      <c r="D317" s="1"/>
    </row>
    <row r="318" spans="1:4" x14ac:dyDescent="0.3">
      <c r="A318" s="1"/>
      <c r="B318" s="2"/>
      <c r="C318" s="1"/>
      <c r="D318" s="1"/>
    </row>
    <row r="319" spans="1:4" x14ac:dyDescent="0.3">
      <c r="A319" s="1"/>
      <c r="B319" s="2"/>
      <c r="C319" s="1"/>
      <c r="D319" s="1"/>
    </row>
    <row r="320" spans="1:4" x14ac:dyDescent="0.3">
      <c r="A320" s="1"/>
      <c r="B320" s="2"/>
      <c r="C320" s="1"/>
      <c r="D320" s="1"/>
    </row>
    <row r="321" spans="1:4" x14ac:dyDescent="0.3">
      <c r="A321" s="1"/>
      <c r="B321" s="2"/>
      <c r="C321" s="1"/>
      <c r="D321" s="1"/>
    </row>
    <row r="322" spans="1:4" x14ac:dyDescent="0.3">
      <c r="A322" s="1"/>
      <c r="B322" s="2"/>
      <c r="C322" s="1"/>
      <c r="D322" s="1"/>
    </row>
    <row r="323" spans="1:4" x14ac:dyDescent="0.3">
      <c r="A323" s="1"/>
      <c r="B323" s="2"/>
      <c r="C323" s="1"/>
      <c r="D323" s="1"/>
    </row>
    <row r="324" spans="1:4" x14ac:dyDescent="0.3">
      <c r="A324" s="1"/>
      <c r="B324" s="2"/>
      <c r="C324" s="1"/>
      <c r="D324" s="1"/>
    </row>
    <row r="325" spans="1:4" x14ac:dyDescent="0.3">
      <c r="A325" s="1"/>
      <c r="B325" s="2"/>
      <c r="C325" s="1"/>
      <c r="D325" s="1"/>
    </row>
    <row r="326" spans="1:4" x14ac:dyDescent="0.3">
      <c r="A326" s="1"/>
      <c r="B326" s="2"/>
      <c r="C326" s="1"/>
      <c r="D326" s="1"/>
    </row>
    <row r="327" spans="1:4" x14ac:dyDescent="0.3">
      <c r="A327" s="1"/>
      <c r="B327" s="2"/>
      <c r="C327" s="1"/>
      <c r="D327" s="1"/>
    </row>
    <row r="328" spans="1:4" x14ac:dyDescent="0.3">
      <c r="A328" s="1"/>
      <c r="B328" s="2"/>
      <c r="C328" s="1"/>
      <c r="D328" s="1"/>
    </row>
    <row r="329" spans="1:4" x14ac:dyDescent="0.3">
      <c r="A329" s="1"/>
      <c r="B329" s="2"/>
      <c r="C329" s="1"/>
      <c r="D329" s="1"/>
    </row>
    <row r="330" spans="1:4" x14ac:dyDescent="0.3">
      <c r="A330" s="1"/>
      <c r="B330" s="2"/>
      <c r="C330" s="1"/>
      <c r="D330" s="1"/>
    </row>
    <row r="331" spans="1:4" x14ac:dyDescent="0.3">
      <c r="A331" s="1"/>
      <c r="B331" s="2"/>
      <c r="C331" s="1"/>
      <c r="D331" s="1"/>
    </row>
    <row r="332" spans="1:4" x14ac:dyDescent="0.3">
      <c r="A332" s="1"/>
      <c r="B332" s="2"/>
      <c r="C332" s="1"/>
      <c r="D332" s="1"/>
    </row>
    <row r="333" spans="1:4" x14ac:dyDescent="0.3">
      <c r="A333" s="1"/>
      <c r="B333" s="2"/>
      <c r="C333" s="1"/>
      <c r="D333" s="1"/>
    </row>
    <row r="334" spans="1:4" x14ac:dyDescent="0.3">
      <c r="A334" s="1"/>
      <c r="B334" s="2"/>
      <c r="C334" s="1"/>
      <c r="D334" s="1"/>
    </row>
    <row r="335" spans="1:4" x14ac:dyDescent="0.3">
      <c r="A335" s="1"/>
      <c r="B335" s="2"/>
      <c r="C335" s="1"/>
      <c r="D335" s="1"/>
    </row>
    <row r="336" spans="1:4" x14ac:dyDescent="0.3">
      <c r="A336" s="1"/>
      <c r="B336" s="2"/>
      <c r="C336" s="1"/>
      <c r="D336" s="1"/>
    </row>
    <row r="337" spans="1:4" x14ac:dyDescent="0.3">
      <c r="A337" s="1"/>
      <c r="B337" s="2"/>
      <c r="C337" s="1"/>
      <c r="D337" s="1"/>
    </row>
    <row r="338" spans="1:4" x14ac:dyDescent="0.3">
      <c r="A338" s="1"/>
      <c r="B338" s="2"/>
      <c r="C338" s="1"/>
      <c r="D338" s="1"/>
    </row>
    <row r="339" spans="1:4" x14ac:dyDescent="0.3">
      <c r="A339" s="1"/>
      <c r="B339" s="2"/>
      <c r="C339" s="1"/>
      <c r="D339" s="1"/>
    </row>
    <row r="340" spans="1:4" x14ac:dyDescent="0.3">
      <c r="A340" s="1"/>
      <c r="B340" s="2"/>
      <c r="C340" s="1"/>
      <c r="D340" s="1"/>
    </row>
    <row r="341" spans="1:4" x14ac:dyDescent="0.3">
      <c r="A341" s="1"/>
      <c r="B341" s="2"/>
      <c r="C341" s="1"/>
      <c r="D341" s="1"/>
    </row>
    <row r="342" spans="1:4" x14ac:dyDescent="0.3">
      <c r="A342" s="1"/>
      <c r="B342" s="2"/>
      <c r="C342" s="1"/>
      <c r="D342" s="1"/>
    </row>
    <row r="343" spans="1:4" x14ac:dyDescent="0.3">
      <c r="A343" s="1"/>
      <c r="B343" s="2"/>
      <c r="C343" s="1"/>
      <c r="D343" s="1"/>
    </row>
    <row r="344" spans="1:4" x14ac:dyDescent="0.3">
      <c r="A344" s="1"/>
      <c r="B344" s="2"/>
      <c r="C344" s="1"/>
      <c r="D344" s="1"/>
    </row>
    <row r="345" spans="1:4" x14ac:dyDescent="0.3">
      <c r="A345" s="1"/>
      <c r="B345" s="2"/>
      <c r="C345" s="1"/>
      <c r="D345" s="1"/>
    </row>
    <row r="346" spans="1:4" x14ac:dyDescent="0.3">
      <c r="A346" s="1"/>
      <c r="B346" s="2"/>
      <c r="C346" s="1"/>
      <c r="D346" s="1"/>
    </row>
    <row r="347" spans="1:4" x14ac:dyDescent="0.3">
      <c r="A347" s="1"/>
      <c r="B347" s="2"/>
      <c r="C347" s="1"/>
      <c r="D347" s="1"/>
    </row>
    <row r="348" spans="1:4" x14ac:dyDescent="0.3">
      <c r="A348" s="1"/>
      <c r="B348" s="2"/>
      <c r="C348" s="1"/>
      <c r="D348" s="1"/>
    </row>
    <row r="349" spans="1:4" x14ac:dyDescent="0.3">
      <c r="A349" s="1"/>
      <c r="B349" s="2"/>
      <c r="C349" s="1"/>
      <c r="D349" s="1"/>
    </row>
    <row r="350" spans="1:4" x14ac:dyDescent="0.3">
      <c r="A350" s="1"/>
      <c r="B350" s="2"/>
      <c r="C350" s="1"/>
      <c r="D350" s="1"/>
    </row>
    <row r="351" spans="1:4" x14ac:dyDescent="0.3">
      <c r="A351" s="1"/>
      <c r="B351" s="2"/>
      <c r="C351" s="1"/>
      <c r="D351" s="1"/>
    </row>
    <row r="352" spans="1:4" x14ac:dyDescent="0.3">
      <c r="A352" s="1"/>
      <c r="B352" s="2"/>
      <c r="C352" s="1"/>
      <c r="D352" s="1"/>
    </row>
    <row r="353" spans="1:4" x14ac:dyDescent="0.3">
      <c r="A353" s="1"/>
      <c r="B353" s="2"/>
      <c r="C353" s="1"/>
      <c r="D353" s="1"/>
    </row>
    <row r="354" spans="1:4" x14ac:dyDescent="0.3">
      <c r="A354" s="1"/>
      <c r="B354" s="2"/>
      <c r="C354" s="1"/>
      <c r="D354" s="1"/>
    </row>
    <row r="355" spans="1:4" x14ac:dyDescent="0.3">
      <c r="A355" s="1"/>
      <c r="B355" s="2"/>
      <c r="C355" s="1"/>
      <c r="D355" s="1"/>
    </row>
    <row r="356" spans="1:4" x14ac:dyDescent="0.3">
      <c r="A356" s="1"/>
      <c r="B356" s="2"/>
      <c r="C356" s="1"/>
      <c r="D356" s="1"/>
    </row>
    <row r="357" spans="1:4" x14ac:dyDescent="0.3">
      <c r="A357" s="1"/>
      <c r="B357" s="2"/>
      <c r="C357" s="1"/>
      <c r="D357" s="1"/>
    </row>
    <row r="358" spans="1:4" x14ac:dyDescent="0.3">
      <c r="A358" s="1"/>
      <c r="B358" s="2"/>
      <c r="C358" s="1"/>
      <c r="D358" s="1"/>
    </row>
    <row r="359" spans="1:4" x14ac:dyDescent="0.3">
      <c r="A359" s="1"/>
      <c r="B359" s="2"/>
      <c r="C359" s="1"/>
      <c r="D359" s="1"/>
    </row>
    <row r="360" spans="1:4" x14ac:dyDescent="0.3">
      <c r="A360" s="1"/>
      <c r="B360" s="2"/>
      <c r="C360" s="1"/>
      <c r="D360" s="1"/>
    </row>
    <row r="361" spans="1:4" x14ac:dyDescent="0.3">
      <c r="A361" s="1"/>
      <c r="B361" s="2"/>
      <c r="C361" s="1"/>
      <c r="D361" s="1"/>
    </row>
    <row r="362" spans="1:4" x14ac:dyDescent="0.3">
      <c r="A362" s="1"/>
      <c r="B362" s="2"/>
      <c r="C362" s="1"/>
      <c r="D362" s="1"/>
    </row>
    <row r="363" spans="1:4" x14ac:dyDescent="0.3">
      <c r="A363" s="1"/>
      <c r="B363" s="2"/>
      <c r="C363" s="1"/>
      <c r="D363" s="1"/>
    </row>
    <row r="364" spans="1:4" x14ac:dyDescent="0.3">
      <c r="A364" s="1"/>
      <c r="B364" s="2"/>
      <c r="C364" s="1"/>
      <c r="D364" s="1"/>
    </row>
    <row r="365" spans="1:4" x14ac:dyDescent="0.3">
      <c r="A365" s="1"/>
      <c r="B365" s="2"/>
      <c r="C365" s="1"/>
      <c r="D365" s="1"/>
    </row>
    <row r="366" spans="1:4" x14ac:dyDescent="0.3">
      <c r="A366" s="1"/>
      <c r="B366" s="2"/>
      <c r="C366" s="1"/>
      <c r="D366" s="1"/>
    </row>
    <row r="367" spans="1:4" x14ac:dyDescent="0.3">
      <c r="A367" s="1"/>
      <c r="B367" s="2"/>
      <c r="C367" s="1"/>
      <c r="D367" s="1"/>
    </row>
    <row r="368" spans="1:4" x14ac:dyDescent="0.3">
      <c r="A368" s="1"/>
      <c r="B368" s="2"/>
      <c r="C368" s="1"/>
      <c r="D368" s="1"/>
    </row>
    <row r="369" spans="1:4" x14ac:dyDescent="0.3">
      <c r="A369" s="1"/>
      <c r="B369" s="2"/>
      <c r="C369" s="1"/>
      <c r="D369" s="1"/>
    </row>
    <row r="370" spans="1:4" x14ac:dyDescent="0.3">
      <c r="A370" s="1"/>
      <c r="B370" s="2"/>
      <c r="C370" s="1"/>
      <c r="D370" s="1"/>
    </row>
    <row r="371" spans="1:4" x14ac:dyDescent="0.3">
      <c r="A371" s="1"/>
      <c r="B371" s="2"/>
      <c r="C371" s="1"/>
      <c r="D371" s="1"/>
    </row>
    <row r="372" spans="1:4" x14ac:dyDescent="0.3">
      <c r="A372" s="1"/>
      <c r="B372" s="2"/>
      <c r="C372" s="1"/>
      <c r="D372" s="1"/>
    </row>
    <row r="373" spans="1:4" x14ac:dyDescent="0.3">
      <c r="A373" s="1"/>
      <c r="B373" s="2"/>
      <c r="C373" s="1"/>
      <c r="D373" s="1"/>
    </row>
    <row r="374" spans="1:4" x14ac:dyDescent="0.3">
      <c r="A374" s="1"/>
      <c r="B374" s="2"/>
      <c r="C374" s="1"/>
      <c r="D374" s="1"/>
    </row>
    <row r="375" spans="1:4" x14ac:dyDescent="0.3">
      <c r="A375" s="1"/>
      <c r="B375" s="2"/>
      <c r="C375" s="1"/>
      <c r="D375" s="1"/>
    </row>
    <row r="376" spans="1:4" x14ac:dyDescent="0.3">
      <c r="A376" s="1"/>
      <c r="B376" s="2"/>
      <c r="C376" s="1"/>
      <c r="D376" s="1"/>
    </row>
    <row r="377" spans="1:4" x14ac:dyDescent="0.3">
      <c r="A377" s="1"/>
      <c r="B377" s="2"/>
      <c r="C377" s="1"/>
      <c r="D377" s="1"/>
    </row>
    <row r="378" spans="1:4" x14ac:dyDescent="0.3">
      <c r="A378" s="1"/>
      <c r="B378" s="2"/>
      <c r="C378" s="1"/>
      <c r="D378" s="1"/>
    </row>
    <row r="379" spans="1:4" x14ac:dyDescent="0.3">
      <c r="A379" s="1"/>
      <c r="B379" s="2"/>
      <c r="C379" s="1"/>
      <c r="D379" s="1"/>
    </row>
    <row r="380" spans="1:4" x14ac:dyDescent="0.3">
      <c r="A380" s="1"/>
      <c r="B380" s="2"/>
      <c r="C380" s="1"/>
      <c r="D380" s="1"/>
    </row>
    <row r="381" spans="1:4" x14ac:dyDescent="0.3">
      <c r="A381" s="1"/>
      <c r="B381" s="2"/>
      <c r="C381" s="1"/>
      <c r="D381" s="1"/>
    </row>
    <row r="382" spans="1:4" x14ac:dyDescent="0.3">
      <c r="A382" s="1"/>
      <c r="B382" s="2"/>
      <c r="C382" s="1"/>
      <c r="D382" s="1"/>
    </row>
    <row r="383" spans="1:4" x14ac:dyDescent="0.3">
      <c r="A383" s="1"/>
      <c r="B383" s="2"/>
      <c r="C383" s="1"/>
      <c r="D383" s="1"/>
    </row>
    <row r="384" spans="1:4" x14ac:dyDescent="0.3">
      <c r="A384" s="1"/>
      <c r="B384" s="2"/>
      <c r="C384" s="1"/>
      <c r="D384" s="1"/>
    </row>
    <row r="385" spans="1:4" x14ac:dyDescent="0.3">
      <c r="A385" s="1"/>
      <c r="B385" s="2"/>
      <c r="C385" s="1"/>
      <c r="D385" s="1"/>
    </row>
    <row r="386" spans="1:4" x14ac:dyDescent="0.3">
      <c r="A386" s="1"/>
      <c r="B386" s="2"/>
      <c r="C386" s="1"/>
      <c r="D386" s="1"/>
    </row>
    <row r="387" spans="1:4" x14ac:dyDescent="0.3">
      <c r="A387" s="1"/>
      <c r="B387" s="2"/>
      <c r="C387" s="1"/>
      <c r="D387" s="1"/>
    </row>
    <row r="388" spans="1:4" x14ac:dyDescent="0.3">
      <c r="A388" s="1"/>
      <c r="B388" s="2"/>
      <c r="C388" s="1"/>
      <c r="D388" s="1"/>
    </row>
    <row r="389" spans="1:4" x14ac:dyDescent="0.3">
      <c r="A389" s="1"/>
      <c r="B389" s="2"/>
      <c r="C389" s="1"/>
      <c r="D389" s="1"/>
    </row>
    <row r="390" spans="1:4" x14ac:dyDescent="0.3">
      <c r="A390" s="1"/>
      <c r="B390" s="2"/>
      <c r="C390" s="1"/>
      <c r="D390" s="1"/>
    </row>
    <row r="391" spans="1:4" x14ac:dyDescent="0.3">
      <c r="A391" s="1"/>
      <c r="B391" s="2"/>
      <c r="C391" s="1"/>
      <c r="D391" s="1"/>
    </row>
    <row r="392" spans="1:4" x14ac:dyDescent="0.3">
      <c r="A392" s="1"/>
      <c r="B392" s="2"/>
      <c r="C392" s="1"/>
      <c r="D392" s="1"/>
    </row>
    <row r="393" spans="1:4" x14ac:dyDescent="0.3">
      <c r="A393" s="1"/>
      <c r="B393" s="2"/>
      <c r="C393" s="1"/>
      <c r="D393" s="1"/>
    </row>
    <row r="394" spans="1:4" x14ac:dyDescent="0.3">
      <c r="A394" s="1"/>
      <c r="B394" s="2"/>
      <c r="C394" s="1"/>
      <c r="D394" s="1"/>
    </row>
    <row r="395" spans="1:4" x14ac:dyDescent="0.3">
      <c r="A395" s="1"/>
      <c r="B395" s="2"/>
      <c r="C395" s="1"/>
      <c r="D395" s="1"/>
    </row>
    <row r="396" spans="1:4" x14ac:dyDescent="0.3">
      <c r="A396" s="1"/>
      <c r="B396" s="2"/>
      <c r="C396" s="1"/>
      <c r="D396" s="1"/>
    </row>
    <row r="397" spans="1:4" x14ac:dyDescent="0.3">
      <c r="A397" s="1"/>
      <c r="B397" s="2"/>
      <c r="C397" s="1"/>
      <c r="D397" s="1"/>
    </row>
    <row r="398" spans="1:4" x14ac:dyDescent="0.3">
      <c r="A398" s="1"/>
      <c r="B398" s="2"/>
      <c r="C398" s="1"/>
      <c r="D398" s="1"/>
    </row>
    <row r="399" spans="1:4" x14ac:dyDescent="0.3">
      <c r="A399" s="1"/>
      <c r="B399" s="2"/>
      <c r="C399" s="1"/>
      <c r="D399" s="1"/>
    </row>
    <row r="400" spans="1:4" x14ac:dyDescent="0.3">
      <c r="A400" s="1"/>
      <c r="B400" s="2"/>
      <c r="C400" s="1"/>
      <c r="D400" s="1"/>
    </row>
    <row r="401" spans="1:4" x14ac:dyDescent="0.3">
      <c r="A401" s="1"/>
      <c r="B401" s="2"/>
      <c r="C401" s="1"/>
      <c r="D401" s="1"/>
    </row>
    <row r="402" spans="1:4" x14ac:dyDescent="0.3">
      <c r="A402" s="1"/>
      <c r="B402" s="2"/>
      <c r="C402" s="1"/>
      <c r="D402" s="1"/>
    </row>
    <row r="403" spans="1:4" x14ac:dyDescent="0.3">
      <c r="A403" s="1"/>
      <c r="B403" s="2"/>
      <c r="C403" s="1"/>
      <c r="D403" s="1"/>
    </row>
    <row r="404" spans="1:4" x14ac:dyDescent="0.3">
      <c r="A404" s="1"/>
      <c r="B404" s="2"/>
      <c r="C404" s="1"/>
      <c r="D404" s="1"/>
    </row>
    <row r="405" spans="1:4" x14ac:dyDescent="0.3">
      <c r="A405" s="1"/>
      <c r="B405" s="2"/>
      <c r="C405" s="1"/>
      <c r="D405" s="1"/>
    </row>
    <row r="406" spans="1:4" x14ac:dyDescent="0.3">
      <c r="A406" s="1"/>
      <c r="B406" s="2"/>
      <c r="C406" s="1"/>
      <c r="D406" s="1"/>
    </row>
    <row r="407" spans="1:4" x14ac:dyDescent="0.3">
      <c r="A407" s="1"/>
      <c r="B407" s="2"/>
      <c r="C407" s="1"/>
      <c r="D407" s="1"/>
    </row>
    <row r="408" spans="1:4" x14ac:dyDescent="0.3">
      <c r="A408" s="1"/>
      <c r="B408" s="2"/>
      <c r="C408" s="1"/>
      <c r="D408" s="1"/>
    </row>
    <row r="409" spans="1:4" x14ac:dyDescent="0.3">
      <c r="A409" s="1"/>
      <c r="B409" s="2"/>
      <c r="C409" s="1"/>
      <c r="D409" s="1"/>
    </row>
    <row r="410" spans="1:4" x14ac:dyDescent="0.3">
      <c r="A410" s="1"/>
      <c r="B410" s="2"/>
      <c r="C410" s="1"/>
      <c r="D410" s="1"/>
    </row>
    <row r="411" spans="1:4" x14ac:dyDescent="0.3">
      <c r="A411" s="1"/>
      <c r="B411" s="2"/>
      <c r="C411" s="1"/>
      <c r="D411" s="1"/>
    </row>
    <row r="412" spans="1:4" x14ac:dyDescent="0.3">
      <c r="A412" s="1"/>
      <c r="B412" s="2"/>
      <c r="C412" s="1"/>
      <c r="D412" s="1"/>
    </row>
    <row r="413" spans="1:4" x14ac:dyDescent="0.3">
      <c r="A413" s="1"/>
      <c r="B413" s="2"/>
      <c r="C413" s="1"/>
      <c r="D413" s="1"/>
    </row>
    <row r="414" spans="1:4" x14ac:dyDescent="0.3">
      <c r="A414" s="1"/>
      <c r="B414" s="2"/>
      <c r="C414" s="1"/>
      <c r="D414" s="1"/>
    </row>
    <row r="415" spans="1:4" x14ac:dyDescent="0.3">
      <c r="A415" s="1"/>
      <c r="B415" s="2"/>
      <c r="C415" s="1"/>
      <c r="D415" s="1"/>
    </row>
    <row r="416" spans="1:4" x14ac:dyDescent="0.3">
      <c r="A416" s="1"/>
      <c r="B416" s="2"/>
      <c r="C416" s="1"/>
      <c r="D416" s="1"/>
    </row>
    <row r="417" spans="1:4" x14ac:dyDescent="0.3">
      <c r="A417" s="1"/>
      <c r="B417" s="2"/>
      <c r="C417" s="1"/>
      <c r="D417" s="1"/>
    </row>
    <row r="418" spans="1:4" x14ac:dyDescent="0.3">
      <c r="A418" s="1"/>
      <c r="B418" s="2"/>
      <c r="C418" s="1"/>
      <c r="D418" s="1"/>
    </row>
    <row r="419" spans="1:4" x14ac:dyDescent="0.3">
      <c r="A419" s="1"/>
      <c r="B419" s="2"/>
      <c r="C419" s="1"/>
      <c r="D419" s="1"/>
    </row>
    <row r="420" spans="1:4" x14ac:dyDescent="0.3">
      <c r="A420" s="1"/>
      <c r="B420" s="2"/>
      <c r="C420" s="1"/>
      <c r="D420" s="1"/>
    </row>
    <row r="421" spans="1:4" x14ac:dyDescent="0.3">
      <c r="A421" s="1"/>
      <c r="B421" s="2"/>
      <c r="C421" s="1"/>
      <c r="D421" s="1"/>
    </row>
    <row r="422" spans="1:4" x14ac:dyDescent="0.3">
      <c r="A422" s="1"/>
      <c r="B422" s="2"/>
      <c r="C422" s="1"/>
      <c r="D422" s="1"/>
    </row>
    <row r="423" spans="1:4" x14ac:dyDescent="0.3">
      <c r="A423" s="1"/>
      <c r="B423" s="2"/>
      <c r="C423" s="1"/>
      <c r="D423" s="1"/>
    </row>
    <row r="424" spans="1:4" x14ac:dyDescent="0.3">
      <c r="A424" s="1"/>
      <c r="B424" s="2"/>
      <c r="C424" s="1"/>
      <c r="D424" s="1"/>
    </row>
    <row r="425" spans="1:4" x14ac:dyDescent="0.3">
      <c r="A425" s="1"/>
      <c r="B425" s="2"/>
      <c r="C425" s="1"/>
      <c r="D425" s="1"/>
    </row>
    <row r="426" spans="1:4" x14ac:dyDescent="0.3">
      <c r="A426" s="1"/>
      <c r="B426" s="2"/>
      <c r="C426" s="1"/>
      <c r="D426" s="1"/>
    </row>
    <row r="427" spans="1:4" x14ac:dyDescent="0.3">
      <c r="A427" s="1"/>
      <c r="B427" s="2"/>
      <c r="C427" s="1"/>
      <c r="D427" s="1"/>
    </row>
    <row r="428" spans="1:4" x14ac:dyDescent="0.3">
      <c r="A428" s="1"/>
      <c r="B428" s="2"/>
      <c r="C428" s="1"/>
      <c r="D428" s="1"/>
    </row>
    <row r="429" spans="1:4" x14ac:dyDescent="0.3">
      <c r="A429" s="1"/>
      <c r="B429" s="2"/>
      <c r="C429" s="1"/>
      <c r="D429" s="1"/>
    </row>
    <row r="430" spans="1:4" x14ac:dyDescent="0.3">
      <c r="A430" s="1"/>
      <c r="B430" s="2"/>
      <c r="C430" s="1"/>
      <c r="D430" s="1"/>
    </row>
    <row r="431" spans="1:4" x14ac:dyDescent="0.3">
      <c r="A431" s="1"/>
      <c r="B431" s="2"/>
      <c r="C431" s="1"/>
      <c r="D431" s="1"/>
    </row>
    <row r="432" spans="1:4" x14ac:dyDescent="0.3">
      <c r="A432" s="1"/>
      <c r="B432" s="2"/>
      <c r="C432" s="1"/>
      <c r="D432" s="1"/>
    </row>
    <row r="433" spans="1:4" x14ac:dyDescent="0.3">
      <c r="A433" s="1"/>
      <c r="B433" s="2"/>
      <c r="C433" s="1"/>
      <c r="D433" s="1"/>
    </row>
    <row r="434" spans="1:4" x14ac:dyDescent="0.3">
      <c r="A434" s="1"/>
      <c r="B434" s="2"/>
      <c r="C434" s="1"/>
      <c r="D434" s="1"/>
    </row>
    <row r="435" spans="1:4" x14ac:dyDescent="0.3">
      <c r="A435" s="1"/>
      <c r="B435" s="2"/>
      <c r="C435" s="1"/>
      <c r="D435" s="1"/>
    </row>
    <row r="436" spans="1:4" x14ac:dyDescent="0.3">
      <c r="A436" s="1"/>
      <c r="B436" s="2"/>
      <c r="C436" s="1"/>
      <c r="D436" s="1"/>
    </row>
    <row r="437" spans="1:4" x14ac:dyDescent="0.3">
      <c r="A437" s="1"/>
      <c r="B437" s="2"/>
      <c r="C437" s="1"/>
      <c r="D437" s="1"/>
    </row>
    <row r="438" spans="1:4" x14ac:dyDescent="0.3">
      <c r="A438" s="1"/>
      <c r="B438" s="2"/>
      <c r="C438" s="1"/>
      <c r="D438" s="1"/>
    </row>
    <row r="439" spans="1:4" x14ac:dyDescent="0.3">
      <c r="A439" s="1"/>
      <c r="B439" s="2"/>
      <c r="C439" s="1"/>
      <c r="D439" s="1"/>
    </row>
    <row r="440" spans="1:4" x14ac:dyDescent="0.3">
      <c r="A440" s="1"/>
      <c r="B440" s="2"/>
      <c r="C440" s="1"/>
      <c r="D440" s="1"/>
    </row>
    <row r="441" spans="1:4" x14ac:dyDescent="0.3">
      <c r="A441" s="1"/>
      <c r="B441" s="2"/>
      <c r="C441" s="1"/>
      <c r="D441" s="1"/>
    </row>
    <row r="442" spans="1:4" x14ac:dyDescent="0.3">
      <c r="A442" s="1"/>
      <c r="B442" s="2"/>
      <c r="C442" s="1"/>
      <c r="D442" s="1"/>
    </row>
    <row r="443" spans="1:4" x14ac:dyDescent="0.3">
      <c r="A443" s="1"/>
      <c r="B443" s="2"/>
      <c r="C443" s="1"/>
      <c r="D443" s="1"/>
    </row>
    <row r="444" spans="1:4" x14ac:dyDescent="0.3">
      <c r="A444" s="1"/>
      <c r="B444" s="2"/>
      <c r="C444" s="1"/>
      <c r="D444" s="1"/>
    </row>
    <row r="445" spans="1:4" x14ac:dyDescent="0.3">
      <c r="A445" s="1"/>
      <c r="B445" s="2"/>
      <c r="C445" s="1"/>
      <c r="D445" s="1"/>
    </row>
    <row r="446" spans="1:4" x14ac:dyDescent="0.3">
      <c r="A446" s="1"/>
      <c r="B446" s="2"/>
      <c r="C446" s="1"/>
      <c r="D446" s="1"/>
    </row>
    <row r="447" spans="1:4" x14ac:dyDescent="0.3">
      <c r="A447" s="1"/>
      <c r="B447" s="2"/>
      <c r="C447" s="1"/>
      <c r="D447" s="1"/>
    </row>
    <row r="448" spans="1:4" x14ac:dyDescent="0.3">
      <c r="A448" s="1"/>
      <c r="B448" s="2"/>
      <c r="C448" s="1"/>
      <c r="D448" s="1"/>
    </row>
    <row r="449" spans="1:4" x14ac:dyDescent="0.3">
      <c r="A449" s="1"/>
      <c r="B449" s="2"/>
      <c r="C449" s="1"/>
      <c r="D449" s="1"/>
    </row>
    <row r="450" spans="1:4" x14ac:dyDescent="0.3">
      <c r="A450" s="1"/>
      <c r="B450" s="2"/>
      <c r="C450" s="1"/>
      <c r="D450" s="1"/>
    </row>
    <row r="451" spans="1:4" x14ac:dyDescent="0.3">
      <c r="A451" s="1"/>
      <c r="B451" s="2"/>
      <c r="C451" s="1"/>
      <c r="D451" s="1"/>
    </row>
    <row r="452" spans="1:4" x14ac:dyDescent="0.3">
      <c r="A452" s="1"/>
      <c r="B452" s="2"/>
      <c r="C452" s="1"/>
      <c r="D452" s="1"/>
    </row>
    <row r="453" spans="1:4" x14ac:dyDescent="0.3">
      <c r="A453" s="1"/>
      <c r="B453" s="2"/>
      <c r="C453" s="1"/>
      <c r="D453" s="1"/>
    </row>
    <row r="454" spans="1:4" x14ac:dyDescent="0.3">
      <c r="A454" s="1"/>
      <c r="B454" s="2"/>
      <c r="C454" s="1"/>
      <c r="D454" s="1"/>
    </row>
    <row r="455" spans="1:4" x14ac:dyDescent="0.3">
      <c r="A455" s="1"/>
      <c r="B455" s="2"/>
      <c r="C455" s="1"/>
      <c r="D455" s="1"/>
    </row>
    <row r="456" spans="1:4" x14ac:dyDescent="0.3">
      <c r="A456" s="1"/>
      <c r="B456" s="2"/>
      <c r="C456" s="1"/>
      <c r="D456" s="1"/>
    </row>
    <row r="457" spans="1:4" x14ac:dyDescent="0.3">
      <c r="A457" s="1"/>
      <c r="B457" s="2"/>
      <c r="C457" s="1"/>
      <c r="D457" s="1"/>
    </row>
    <row r="458" spans="1:4" x14ac:dyDescent="0.3">
      <c r="A458" s="1"/>
      <c r="B458" s="2"/>
      <c r="C458" s="1"/>
      <c r="D458" s="1"/>
    </row>
    <row r="459" spans="1:4" x14ac:dyDescent="0.3">
      <c r="A459" s="1"/>
      <c r="B459" s="2"/>
      <c r="C459" s="1"/>
      <c r="D459" s="1"/>
    </row>
    <row r="460" spans="1:4" x14ac:dyDescent="0.3">
      <c r="A460" s="1"/>
      <c r="B460" s="2"/>
      <c r="C460" s="1"/>
      <c r="D460" s="1"/>
    </row>
    <row r="461" spans="1:4" x14ac:dyDescent="0.3">
      <c r="A461" s="1"/>
      <c r="B461" s="2"/>
      <c r="C461" s="1"/>
      <c r="D461" s="1"/>
    </row>
    <row r="462" spans="1:4" x14ac:dyDescent="0.3">
      <c r="A462" s="1"/>
      <c r="B462" s="2"/>
      <c r="C462" s="1"/>
      <c r="D462" s="1"/>
    </row>
    <row r="463" spans="1:4" x14ac:dyDescent="0.3">
      <c r="A463" s="1"/>
      <c r="B463" s="2"/>
      <c r="C463" s="1"/>
      <c r="D463" s="1"/>
    </row>
    <row r="464" spans="1:4" x14ac:dyDescent="0.3">
      <c r="A464" s="1"/>
      <c r="B464" s="2"/>
      <c r="C464" s="1"/>
      <c r="D464" s="1"/>
    </row>
    <row r="465" spans="1:4" x14ac:dyDescent="0.3">
      <c r="A465" s="1"/>
      <c r="B465" s="2"/>
      <c r="C465" s="1"/>
      <c r="D465" s="1"/>
    </row>
    <row r="466" spans="1:4" x14ac:dyDescent="0.3">
      <c r="A466" s="1"/>
      <c r="B466" s="2"/>
      <c r="C466" s="1"/>
      <c r="D466" s="1"/>
    </row>
    <row r="467" spans="1:4" x14ac:dyDescent="0.3">
      <c r="A467" s="1"/>
      <c r="B467" s="2"/>
      <c r="C467" s="1"/>
      <c r="D467" s="1"/>
    </row>
    <row r="468" spans="1:4" x14ac:dyDescent="0.3">
      <c r="A468" s="1"/>
      <c r="B468" s="2"/>
      <c r="C468" s="1"/>
      <c r="D468" s="1"/>
    </row>
    <row r="469" spans="1:4" x14ac:dyDescent="0.3">
      <c r="A469" s="1"/>
      <c r="B469" s="2"/>
      <c r="C469" s="1"/>
      <c r="D469" s="1"/>
    </row>
    <row r="470" spans="1:4" x14ac:dyDescent="0.3">
      <c r="A470" s="1"/>
      <c r="B470" s="2"/>
      <c r="C470" s="1"/>
      <c r="D470" s="1"/>
    </row>
    <row r="471" spans="1:4" x14ac:dyDescent="0.3">
      <c r="A471" s="1"/>
      <c r="B471" s="2"/>
      <c r="C471" s="1"/>
      <c r="D471" s="1"/>
    </row>
    <row r="472" spans="1:4" x14ac:dyDescent="0.3">
      <c r="A472" s="1"/>
      <c r="B472" s="2"/>
      <c r="C472" s="1"/>
      <c r="D472" s="1"/>
    </row>
    <row r="473" spans="1:4" x14ac:dyDescent="0.3">
      <c r="A473" s="1"/>
      <c r="B473" s="2"/>
      <c r="C473" s="1"/>
      <c r="D473" s="1"/>
    </row>
    <row r="474" spans="1:4" x14ac:dyDescent="0.3">
      <c r="A474" s="1"/>
      <c r="B474" s="2"/>
      <c r="C474" s="1"/>
      <c r="D474" s="1"/>
    </row>
    <row r="475" spans="1:4" x14ac:dyDescent="0.3">
      <c r="A475" s="1"/>
      <c r="B475" s="2"/>
      <c r="C475" s="1"/>
      <c r="D475" s="1"/>
    </row>
    <row r="476" spans="1:4" x14ac:dyDescent="0.3">
      <c r="A476" s="1"/>
      <c r="B476" s="2"/>
      <c r="C476" s="1"/>
      <c r="D476" s="1"/>
    </row>
    <row r="477" spans="1:4" x14ac:dyDescent="0.3">
      <c r="A477" s="1"/>
      <c r="B477" s="2"/>
      <c r="C477" s="1"/>
      <c r="D477" s="1"/>
    </row>
    <row r="478" spans="1:4" x14ac:dyDescent="0.3">
      <c r="A478" s="1"/>
      <c r="B478" s="2"/>
      <c r="C478" s="1"/>
      <c r="D478" s="1"/>
    </row>
    <row r="479" spans="1:4" x14ac:dyDescent="0.3">
      <c r="A479" s="1"/>
      <c r="B479" s="2"/>
      <c r="C479" s="1"/>
      <c r="D479" s="1"/>
    </row>
    <row r="480" spans="1:4" x14ac:dyDescent="0.3">
      <c r="A480" s="1"/>
      <c r="B480" s="2"/>
      <c r="C480" s="1"/>
      <c r="D480" s="1"/>
    </row>
    <row r="481" spans="1:4" x14ac:dyDescent="0.3">
      <c r="A481" s="1"/>
      <c r="B481" s="2"/>
      <c r="C481" s="1"/>
      <c r="D481" s="1"/>
    </row>
    <row r="482" spans="1:4" x14ac:dyDescent="0.3">
      <c r="A482" s="1"/>
      <c r="B482" s="2"/>
      <c r="C482" s="1"/>
      <c r="D482" s="1"/>
    </row>
    <row r="483" spans="1:4" x14ac:dyDescent="0.3">
      <c r="A483" s="1"/>
      <c r="B483" s="2"/>
      <c r="C483" s="1"/>
      <c r="D483" s="1"/>
    </row>
    <row r="484" spans="1:4" x14ac:dyDescent="0.3">
      <c r="A484" s="1"/>
      <c r="B484" s="2"/>
      <c r="C484" s="1"/>
      <c r="D484" s="1"/>
    </row>
    <row r="485" spans="1:4" x14ac:dyDescent="0.3">
      <c r="A485" s="1"/>
      <c r="B485" s="2"/>
      <c r="C485" s="1"/>
      <c r="D485" s="1"/>
    </row>
    <row r="486" spans="1:4" x14ac:dyDescent="0.3">
      <c r="A486" s="1"/>
      <c r="B486" s="2"/>
      <c r="C486" s="1"/>
      <c r="D486" s="1"/>
    </row>
    <row r="487" spans="1:4" x14ac:dyDescent="0.3">
      <c r="A487" s="1"/>
      <c r="B487" s="2"/>
      <c r="C487" s="1"/>
      <c r="D487" s="1"/>
    </row>
    <row r="488" spans="1:4" x14ac:dyDescent="0.3">
      <c r="A488" s="1"/>
      <c r="B488" s="2"/>
      <c r="C488" s="1"/>
      <c r="D488" s="1"/>
    </row>
    <row r="489" spans="1:4" x14ac:dyDescent="0.3">
      <c r="A489" s="1"/>
      <c r="B489" s="2"/>
      <c r="C489" s="1"/>
      <c r="D489" s="1"/>
    </row>
    <row r="490" spans="1:4" x14ac:dyDescent="0.3">
      <c r="A490" s="1"/>
      <c r="B490" s="2"/>
      <c r="C490" s="1"/>
      <c r="D490" s="1"/>
    </row>
    <row r="491" spans="1:4" x14ac:dyDescent="0.3">
      <c r="A491" s="1"/>
      <c r="B491" s="2"/>
      <c r="C491" s="1"/>
      <c r="D491" s="1"/>
    </row>
    <row r="492" spans="1:4" x14ac:dyDescent="0.3">
      <c r="A492" s="1"/>
      <c r="B492" s="2"/>
      <c r="C492" s="1"/>
      <c r="D492" s="1"/>
    </row>
    <row r="493" spans="1:4" x14ac:dyDescent="0.3">
      <c r="A493" s="1"/>
      <c r="B493" s="2"/>
      <c r="C493" s="1"/>
      <c r="D493" s="1"/>
    </row>
    <row r="494" spans="1:4" x14ac:dyDescent="0.3">
      <c r="A494" s="1"/>
      <c r="B494" s="2"/>
      <c r="C494" s="1"/>
      <c r="D494" s="1"/>
    </row>
    <row r="495" spans="1:4" x14ac:dyDescent="0.3">
      <c r="A495" s="1"/>
      <c r="B495" s="2"/>
      <c r="C495" s="1"/>
      <c r="D495" s="1"/>
    </row>
    <row r="496" spans="1:4" x14ac:dyDescent="0.3">
      <c r="A496" s="1"/>
      <c r="B496" s="2"/>
      <c r="C496" s="1"/>
      <c r="D496" s="1"/>
    </row>
    <row r="497" spans="1:4" x14ac:dyDescent="0.3">
      <c r="A497" s="1"/>
      <c r="B497" s="2"/>
      <c r="C497" s="1"/>
      <c r="D497" s="1"/>
    </row>
    <row r="498" spans="1:4" x14ac:dyDescent="0.3">
      <c r="A498" s="1"/>
      <c r="B498" s="2"/>
      <c r="C498" s="1"/>
      <c r="D498" s="1"/>
    </row>
    <row r="499" spans="1:4" x14ac:dyDescent="0.3">
      <c r="A499" s="1"/>
      <c r="B499" s="2"/>
      <c r="C499" s="1"/>
      <c r="D499" s="1"/>
    </row>
    <row r="500" spans="1:4" x14ac:dyDescent="0.3">
      <c r="A500" s="1"/>
      <c r="B500" s="2"/>
      <c r="C500" s="1"/>
      <c r="D500" s="1"/>
    </row>
    <row r="501" spans="1:4" x14ac:dyDescent="0.3">
      <c r="A501" s="1"/>
      <c r="B501" s="2"/>
      <c r="C501" s="1"/>
      <c r="D501" s="1"/>
    </row>
    <row r="502" spans="1:4" x14ac:dyDescent="0.3">
      <c r="A502" s="1"/>
      <c r="B502" s="2"/>
      <c r="C502" s="1"/>
      <c r="D502" s="1"/>
    </row>
    <row r="503" spans="1:4" x14ac:dyDescent="0.3">
      <c r="A503" s="1"/>
      <c r="B503" s="2"/>
      <c r="C503" s="1"/>
      <c r="D503" s="1"/>
    </row>
    <row r="504" spans="1:4" x14ac:dyDescent="0.3">
      <c r="A504" s="1"/>
      <c r="B504" s="2"/>
      <c r="C504" s="1"/>
      <c r="D504" s="1"/>
    </row>
    <row r="505" spans="1:4" x14ac:dyDescent="0.3">
      <c r="A505" s="1"/>
      <c r="B505" s="2"/>
      <c r="C505" s="1"/>
      <c r="D505" s="1"/>
    </row>
    <row r="506" spans="1:4" x14ac:dyDescent="0.3">
      <c r="A506" s="1"/>
      <c r="B506" s="2"/>
      <c r="C506" s="1"/>
      <c r="D506" s="1"/>
    </row>
    <row r="507" spans="1:4" x14ac:dyDescent="0.3">
      <c r="A507" s="1"/>
      <c r="B507" s="2"/>
      <c r="C507" s="1"/>
      <c r="D507" s="1"/>
    </row>
    <row r="508" spans="1:4" x14ac:dyDescent="0.3">
      <c r="A508" s="1"/>
      <c r="B508" s="2"/>
      <c r="C508" s="1"/>
      <c r="D508" s="1"/>
    </row>
    <row r="509" spans="1:4" x14ac:dyDescent="0.3">
      <c r="A509" s="1"/>
      <c r="B509" s="2"/>
      <c r="C509" s="1"/>
      <c r="D509" s="1"/>
    </row>
    <row r="510" spans="1:4" x14ac:dyDescent="0.3">
      <c r="A510" s="1"/>
      <c r="B510" s="2"/>
      <c r="C510" s="1"/>
      <c r="D510" s="1"/>
    </row>
    <row r="511" spans="1:4" x14ac:dyDescent="0.3">
      <c r="A511" s="1"/>
      <c r="B511" s="2"/>
      <c r="C511" s="1"/>
      <c r="D511" s="1"/>
    </row>
    <row r="512" spans="1:4" x14ac:dyDescent="0.3">
      <c r="A512" s="1"/>
      <c r="B512" s="2"/>
      <c r="C512" s="1"/>
      <c r="D512" s="1"/>
    </row>
    <row r="513" spans="1:4" x14ac:dyDescent="0.3">
      <c r="A513" s="1"/>
      <c r="B513" s="2"/>
      <c r="C513" s="1"/>
      <c r="D513" s="1"/>
    </row>
    <row r="514" spans="1:4" x14ac:dyDescent="0.3">
      <c r="A514" s="1"/>
      <c r="B514" s="2"/>
      <c r="C514" s="1"/>
      <c r="D514" s="1"/>
    </row>
    <row r="515" spans="1:4" x14ac:dyDescent="0.3">
      <c r="A515" s="1"/>
      <c r="B515" s="2"/>
      <c r="C515" s="1"/>
      <c r="D515" s="1"/>
    </row>
    <row r="516" spans="1:4" x14ac:dyDescent="0.3">
      <c r="A516" s="1"/>
      <c r="B516" s="2"/>
      <c r="C516" s="1"/>
      <c r="D516" s="1"/>
    </row>
    <row r="517" spans="1:4" x14ac:dyDescent="0.3">
      <c r="A517" s="1"/>
      <c r="B517" s="2"/>
      <c r="C517" s="1"/>
      <c r="D517" s="1"/>
    </row>
    <row r="518" spans="1:4" x14ac:dyDescent="0.3">
      <c r="A518" s="1"/>
      <c r="B518" s="2"/>
      <c r="C518" s="1"/>
      <c r="D518" s="1"/>
    </row>
    <row r="519" spans="1:4" x14ac:dyDescent="0.3">
      <c r="A519" s="1"/>
      <c r="B519" s="2"/>
      <c r="C519" s="1"/>
      <c r="D519" s="1"/>
    </row>
    <row r="520" spans="1:4" x14ac:dyDescent="0.3">
      <c r="A520" s="1"/>
      <c r="B520" s="2"/>
      <c r="C520" s="1"/>
      <c r="D520" s="1"/>
    </row>
    <row r="521" spans="1:4" x14ac:dyDescent="0.3">
      <c r="A521" s="1"/>
      <c r="B521" s="2"/>
      <c r="C521" s="1"/>
      <c r="D521" s="1"/>
    </row>
    <row r="522" spans="1:4" x14ac:dyDescent="0.3">
      <c r="A522" s="1"/>
      <c r="B522" s="2"/>
      <c r="C522" s="1"/>
      <c r="D522" s="1"/>
    </row>
    <row r="523" spans="1:4" x14ac:dyDescent="0.3">
      <c r="A523" s="1"/>
      <c r="B523" s="2"/>
      <c r="C523" s="1"/>
      <c r="D523" s="1"/>
    </row>
    <row r="524" spans="1:4" x14ac:dyDescent="0.3">
      <c r="A524" s="1"/>
      <c r="B524" s="2"/>
      <c r="C524" s="1"/>
      <c r="D524" s="1"/>
    </row>
    <row r="525" spans="1:4" x14ac:dyDescent="0.3">
      <c r="A525" s="1"/>
      <c r="B525" s="2"/>
      <c r="C525" s="1"/>
      <c r="D525" s="1"/>
    </row>
    <row r="526" spans="1:4" x14ac:dyDescent="0.3">
      <c r="A526" s="1"/>
      <c r="B526" s="2"/>
      <c r="C526" s="1"/>
      <c r="D526" s="1"/>
    </row>
    <row r="527" spans="1:4" x14ac:dyDescent="0.3">
      <c r="A527" s="1"/>
      <c r="B527" s="2"/>
      <c r="C527" s="1"/>
      <c r="D527" s="1"/>
    </row>
    <row r="528" spans="1:4" x14ac:dyDescent="0.3">
      <c r="A528" s="1"/>
      <c r="B528" s="2"/>
      <c r="C528" s="1"/>
      <c r="D528" s="1"/>
    </row>
    <row r="529" spans="1:4" x14ac:dyDescent="0.3">
      <c r="A529" s="1"/>
      <c r="B529" s="2"/>
      <c r="C529" s="1"/>
      <c r="D529" s="1"/>
    </row>
    <row r="530" spans="1:4" x14ac:dyDescent="0.3">
      <c r="A530" s="1"/>
      <c r="B530" s="2"/>
      <c r="C530" s="1"/>
      <c r="D530" s="1"/>
    </row>
    <row r="531" spans="1:4" x14ac:dyDescent="0.3">
      <c r="A531" s="1"/>
      <c r="B531" s="2"/>
      <c r="C531" s="1"/>
      <c r="D531" s="1"/>
    </row>
    <row r="532" spans="1:4" x14ac:dyDescent="0.3">
      <c r="A532" s="1"/>
      <c r="B532" s="2"/>
      <c r="C532" s="1"/>
      <c r="D532" s="1"/>
    </row>
    <row r="533" spans="1:4" x14ac:dyDescent="0.3">
      <c r="A533" s="1"/>
      <c r="B533" s="2"/>
      <c r="C533" s="1"/>
      <c r="D533" s="1"/>
    </row>
    <row r="534" spans="1:4" x14ac:dyDescent="0.3">
      <c r="A534" s="1"/>
      <c r="B534" s="2"/>
      <c r="C534" s="1"/>
      <c r="D534" s="1"/>
    </row>
    <row r="535" spans="1:4" x14ac:dyDescent="0.3">
      <c r="A535" s="1"/>
      <c r="B535" s="2"/>
      <c r="C535" s="1"/>
      <c r="D535" s="1"/>
    </row>
    <row r="536" spans="1:4" x14ac:dyDescent="0.3">
      <c r="A536" s="1"/>
      <c r="B536" s="2"/>
      <c r="C536" s="1"/>
      <c r="D536" s="1"/>
    </row>
    <row r="537" spans="1:4" x14ac:dyDescent="0.3">
      <c r="A537" s="1"/>
      <c r="B537" s="2"/>
      <c r="C537" s="1"/>
      <c r="D537" s="1"/>
    </row>
    <row r="538" spans="1:4" x14ac:dyDescent="0.3">
      <c r="A538" s="1"/>
      <c r="B538" s="2"/>
      <c r="C538" s="1"/>
      <c r="D538" s="1"/>
    </row>
    <row r="539" spans="1:4" x14ac:dyDescent="0.3">
      <c r="A539" s="1"/>
      <c r="B539" s="2"/>
      <c r="C539" s="1"/>
      <c r="D539" s="1"/>
    </row>
    <row r="540" spans="1:4" x14ac:dyDescent="0.3">
      <c r="A540" s="1"/>
      <c r="B540" s="2"/>
      <c r="C540" s="1"/>
      <c r="D540" s="1"/>
    </row>
    <row r="541" spans="1:4" x14ac:dyDescent="0.3">
      <c r="A541" s="1"/>
      <c r="B541" s="2"/>
      <c r="C541" s="1"/>
      <c r="D541" s="1"/>
    </row>
    <row r="542" spans="1:4" x14ac:dyDescent="0.3">
      <c r="A542" s="1"/>
      <c r="B542" s="2"/>
      <c r="C542" s="1"/>
      <c r="D542" s="1"/>
    </row>
    <row r="543" spans="1:4" x14ac:dyDescent="0.3">
      <c r="A543" s="1"/>
      <c r="B543" s="2"/>
      <c r="C543" s="1"/>
      <c r="D543" s="1"/>
    </row>
    <row r="544" spans="1:4" x14ac:dyDescent="0.3">
      <c r="A544" s="1"/>
      <c r="B544" s="2"/>
      <c r="C544" s="1"/>
      <c r="D544" s="1"/>
    </row>
    <row r="545" spans="1:4" x14ac:dyDescent="0.3">
      <c r="A545" s="1"/>
      <c r="B545" s="2"/>
      <c r="C545" s="1"/>
      <c r="D545" s="1"/>
    </row>
    <row r="546" spans="1:4" x14ac:dyDescent="0.3">
      <c r="A546" s="1"/>
      <c r="B546" s="2"/>
      <c r="C546" s="1"/>
      <c r="D546" s="1"/>
    </row>
    <row r="547" spans="1:4" x14ac:dyDescent="0.3">
      <c r="A547" s="1"/>
      <c r="B547" s="2"/>
      <c r="C547" s="1"/>
      <c r="D547" s="1"/>
    </row>
    <row r="548" spans="1:4" x14ac:dyDescent="0.3">
      <c r="A548" s="1"/>
      <c r="B548" s="2"/>
      <c r="C548" s="1"/>
      <c r="D548" s="1"/>
    </row>
    <row r="549" spans="1:4" x14ac:dyDescent="0.3">
      <c r="A549" s="1"/>
      <c r="B549" s="2"/>
      <c r="C549" s="1"/>
      <c r="D549" s="1"/>
    </row>
    <row r="550" spans="1:4" x14ac:dyDescent="0.3">
      <c r="A550" s="1"/>
      <c r="B550" s="2"/>
      <c r="C550" s="1"/>
      <c r="D550" s="1"/>
    </row>
    <row r="551" spans="1:4" x14ac:dyDescent="0.3">
      <c r="A551" s="1"/>
      <c r="B551" s="2"/>
      <c r="C551" s="1"/>
      <c r="D551" s="1"/>
    </row>
    <row r="552" spans="1:4" x14ac:dyDescent="0.3">
      <c r="A552" s="1"/>
      <c r="B552" s="2"/>
      <c r="C552" s="1"/>
      <c r="D552" s="1"/>
    </row>
    <row r="553" spans="1:4" x14ac:dyDescent="0.3">
      <c r="A553" s="1"/>
      <c r="B553" s="2"/>
      <c r="C553" s="1"/>
      <c r="D553" s="1"/>
    </row>
    <row r="554" spans="1:4" x14ac:dyDescent="0.3">
      <c r="A554" s="1"/>
      <c r="B554" s="2"/>
      <c r="C554" s="1"/>
      <c r="D554" s="1"/>
    </row>
    <row r="555" spans="1:4" x14ac:dyDescent="0.3">
      <c r="A555" s="1"/>
      <c r="B555" s="2"/>
      <c r="C555" s="1"/>
      <c r="D555" s="1"/>
    </row>
    <row r="556" spans="1:4" x14ac:dyDescent="0.3">
      <c r="A556" s="1"/>
      <c r="B556" s="2"/>
      <c r="C556" s="1"/>
      <c r="D556" s="1"/>
    </row>
    <row r="557" spans="1:4" x14ac:dyDescent="0.3">
      <c r="A557" s="1"/>
      <c r="B557" s="2"/>
      <c r="C557" s="1"/>
      <c r="D557" s="1"/>
    </row>
    <row r="558" spans="1:4" x14ac:dyDescent="0.3">
      <c r="A558" s="1"/>
      <c r="B558" s="2"/>
      <c r="C558" s="1"/>
      <c r="D558" s="1"/>
    </row>
    <row r="559" spans="1:4" x14ac:dyDescent="0.3">
      <c r="A559" s="1"/>
      <c r="B559" s="2"/>
      <c r="C559" s="1"/>
      <c r="D559" s="1"/>
    </row>
    <row r="560" spans="1:4" x14ac:dyDescent="0.3">
      <c r="A560" s="1"/>
      <c r="B560" s="2"/>
      <c r="C560" s="1"/>
      <c r="D560" s="1"/>
    </row>
    <row r="561" spans="1:4" x14ac:dyDescent="0.3">
      <c r="A561" s="1"/>
      <c r="B561" s="2"/>
      <c r="C561" s="1"/>
      <c r="D561" s="1"/>
    </row>
    <row r="562" spans="1:4" x14ac:dyDescent="0.3">
      <c r="A562" s="1"/>
      <c r="B562" s="2"/>
      <c r="C562" s="1"/>
      <c r="D562" s="1"/>
    </row>
    <row r="563" spans="1:4" x14ac:dyDescent="0.3">
      <c r="A563" s="1"/>
      <c r="B563" s="2"/>
      <c r="C563" s="1"/>
      <c r="D563" s="1"/>
    </row>
    <row r="564" spans="1:4" x14ac:dyDescent="0.3">
      <c r="A564" s="1"/>
      <c r="B564" s="2"/>
      <c r="C564" s="1"/>
      <c r="D564" s="1"/>
    </row>
    <row r="565" spans="1:4" x14ac:dyDescent="0.3">
      <c r="A565" s="1"/>
      <c r="B565" s="2"/>
      <c r="C565" s="1"/>
      <c r="D565" s="1"/>
    </row>
    <row r="566" spans="1:4" x14ac:dyDescent="0.3">
      <c r="A566" s="1"/>
      <c r="B566" s="2"/>
      <c r="C566" s="1"/>
      <c r="D566" s="1"/>
    </row>
    <row r="567" spans="1:4" x14ac:dyDescent="0.3">
      <c r="A567" s="1"/>
      <c r="B567" s="2"/>
      <c r="C567" s="1"/>
      <c r="D567" s="1"/>
    </row>
    <row r="568" spans="1:4" x14ac:dyDescent="0.3">
      <c r="A568" s="1"/>
      <c r="B568" s="2"/>
      <c r="C568" s="1"/>
      <c r="D568" s="1"/>
    </row>
    <row r="569" spans="1:4" x14ac:dyDescent="0.3">
      <c r="A569" s="1"/>
      <c r="B569" s="2"/>
      <c r="C569" s="1"/>
      <c r="D569" s="1"/>
    </row>
    <row r="570" spans="1:4" x14ac:dyDescent="0.3">
      <c r="A570" s="1"/>
      <c r="B570" s="2"/>
      <c r="C570" s="1"/>
      <c r="D570" s="1"/>
    </row>
    <row r="571" spans="1:4" x14ac:dyDescent="0.3">
      <c r="A571" s="1"/>
      <c r="B571" s="2"/>
      <c r="C571" s="1"/>
      <c r="D571" s="1"/>
    </row>
    <row r="572" spans="1:4" x14ac:dyDescent="0.3">
      <c r="A572" s="1"/>
      <c r="B572" s="2"/>
      <c r="C572" s="1"/>
      <c r="D572" s="1"/>
    </row>
    <row r="573" spans="1:4" x14ac:dyDescent="0.3">
      <c r="A573" s="1"/>
      <c r="B573" s="2"/>
      <c r="C573" s="1"/>
      <c r="D573" s="1"/>
    </row>
    <row r="574" spans="1:4" x14ac:dyDescent="0.3">
      <c r="A574" s="1"/>
      <c r="B574" s="2"/>
      <c r="C574" s="1"/>
      <c r="D574" s="1"/>
    </row>
    <row r="575" spans="1:4" x14ac:dyDescent="0.3">
      <c r="A575" s="1"/>
      <c r="B575" s="2"/>
      <c r="C575" s="1"/>
      <c r="D575" s="1"/>
    </row>
    <row r="576" spans="1:4" x14ac:dyDescent="0.3">
      <c r="A576" s="1"/>
      <c r="B576" s="2"/>
      <c r="C576" s="1"/>
      <c r="D576" s="1"/>
    </row>
    <row r="577" spans="1:4" x14ac:dyDescent="0.3">
      <c r="A577" s="1"/>
      <c r="B577" s="2"/>
      <c r="C577" s="1"/>
      <c r="D577" s="1"/>
    </row>
    <row r="578" spans="1:4" x14ac:dyDescent="0.3">
      <c r="A578" s="1"/>
      <c r="B578" s="2"/>
      <c r="C578" s="1"/>
      <c r="D578" s="1"/>
    </row>
    <row r="579" spans="1:4" x14ac:dyDescent="0.3">
      <c r="A579" s="1"/>
      <c r="B579" s="2"/>
      <c r="C579" s="1"/>
      <c r="D579" s="1"/>
    </row>
    <row r="580" spans="1:4" x14ac:dyDescent="0.3">
      <c r="A580" s="1"/>
      <c r="B580" s="2"/>
      <c r="C580" s="1"/>
      <c r="D580" s="1"/>
    </row>
    <row r="581" spans="1:4" x14ac:dyDescent="0.3">
      <c r="A581" s="1"/>
      <c r="B581" s="2"/>
      <c r="C581" s="1"/>
      <c r="D581" s="1"/>
    </row>
    <row r="582" spans="1:4" x14ac:dyDescent="0.3">
      <c r="A582" s="1"/>
      <c r="B582" s="2"/>
      <c r="C582" s="1"/>
      <c r="D582" s="1"/>
    </row>
    <row r="583" spans="1:4" x14ac:dyDescent="0.3">
      <c r="A583" s="1"/>
      <c r="B583" s="2"/>
      <c r="C583" s="1"/>
      <c r="D583" s="1"/>
    </row>
    <row r="584" spans="1:4" x14ac:dyDescent="0.3">
      <c r="A584" s="1"/>
      <c r="B584" s="2"/>
      <c r="C584" s="1"/>
      <c r="D584" s="1"/>
    </row>
    <row r="585" spans="1:4" x14ac:dyDescent="0.3">
      <c r="A585" s="1"/>
      <c r="B585" s="2"/>
      <c r="C585" s="1"/>
      <c r="D585" s="1"/>
    </row>
    <row r="586" spans="1:4" x14ac:dyDescent="0.3">
      <c r="A586" s="1"/>
      <c r="B586" s="2"/>
      <c r="C586" s="1"/>
      <c r="D586" s="1"/>
    </row>
    <row r="587" spans="1:4" x14ac:dyDescent="0.3">
      <c r="A587" s="1"/>
      <c r="B587" s="2"/>
      <c r="C587" s="1"/>
      <c r="D587" s="1"/>
    </row>
    <row r="588" spans="1:4" x14ac:dyDescent="0.3">
      <c r="A588" s="1"/>
      <c r="B588" s="2"/>
      <c r="C588" s="1"/>
      <c r="D588" s="1"/>
    </row>
    <row r="589" spans="1:4" x14ac:dyDescent="0.3">
      <c r="A589" s="1"/>
      <c r="B589" s="2"/>
      <c r="C589" s="1"/>
      <c r="D589" s="1"/>
    </row>
    <row r="590" spans="1:4" x14ac:dyDescent="0.3">
      <c r="A590" s="1"/>
      <c r="B590" s="2"/>
      <c r="C590" s="1"/>
      <c r="D590" s="1"/>
    </row>
    <row r="591" spans="1:4" x14ac:dyDescent="0.3">
      <c r="A591" s="1"/>
      <c r="B591" s="2"/>
      <c r="C591" s="1"/>
      <c r="D591" s="1"/>
    </row>
    <row r="592" spans="1:4" x14ac:dyDescent="0.3">
      <c r="A592" s="1"/>
      <c r="B592" s="2"/>
      <c r="C592" s="1"/>
      <c r="D592" s="1"/>
    </row>
    <row r="593" spans="1:4" x14ac:dyDescent="0.3">
      <c r="A593" s="1"/>
      <c r="B593" s="2"/>
      <c r="C593" s="1"/>
      <c r="D593" s="1"/>
    </row>
    <row r="594" spans="1:4" x14ac:dyDescent="0.3">
      <c r="A594" s="1"/>
      <c r="B594" s="2"/>
      <c r="C594" s="1"/>
      <c r="D594" s="1"/>
    </row>
    <row r="595" spans="1:4" x14ac:dyDescent="0.3">
      <c r="A595" s="1"/>
      <c r="B595" s="2"/>
      <c r="C595" s="1"/>
      <c r="D595" s="1"/>
    </row>
    <row r="596" spans="1:4" x14ac:dyDescent="0.3">
      <c r="A596" s="1"/>
      <c r="B596" s="2"/>
      <c r="C596" s="1"/>
      <c r="D596" s="1"/>
    </row>
    <row r="597" spans="1:4" x14ac:dyDescent="0.3">
      <c r="A597" s="1"/>
      <c r="B597" s="2"/>
      <c r="C597" s="1"/>
      <c r="D597" s="1"/>
    </row>
    <row r="598" spans="1:4" x14ac:dyDescent="0.3">
      <c r="A598" s="1"/>
      <c r="B598" s="2"/>
      <c r="C598" s="1"/>
      <c r="D598" s="1"/>
    </row>
    <row r="599" spans="1:4" x14ac:dyDescent="0.3">
      <c r="A599" s="1"/>
      <c r="B599" s="2"/>
      <c r="C599" s="1"/>
      <c r="D599" s="1"/>
    </row>
    <row r="600" spans="1:4" x14ac:dyDescent="0.3">
      <c r="A600" s="1"/>
      <c r="B600" s="2"/>
      <c r="C600" s="1"/>
      <c r="D600" s="1"/>
    </row>
    <row r="601" spans="1:4" x14ac:dyDescent="0.3">
      <c r="A601" s="1"/>
      <c r="B601" s="2"/>
      <c r="C601" s="1"/>
      <c r="D601" s="1"/>
    </row>
    <row r="602" spans="1:4" x14ac:dyDescent="0.3">
      <c r="A602" s="1"/>
      <c r="B602" s="2"/>
      <c r="C602" s="1"/>
      <c r="D602" s="1"/>
    </row>
    <row r="603" spans="1:4" x14ac:dyDescent="0.3">
      <c r="A603" s="1"/>
      <c r="B603" s="2"/>
      <c r="C603" s="1"/>
      <c r="D603" s="1"/>
    </row>
    <row r="604" spans="1:4" x14ac:dyDescent="0.3">
      <c r="A604" s="1"/>
      <c r="B604" s="2"/>
      <c r="C604" s="1"/>
      <c r="D604" s="1"/>
    </row>
    <row r="605" spans="1:4" x14ac:dyDescent="0.3">
      <c r="A605" s="1"/>
      <c r="B605" s="2"/>
      <c r="C605" s="1"/>
      <c r="D605" s="1"/>
    </row>
    <row r="606" spans="1:4" x14ac:dyDescent="0.3">
      <c r="A606" s="1"/>
      <c r="B606" s="2"/>
      <c r="C606" s="1"/>
      <c r="D606" s="1"/>
    </row>
    <row r="607" spans="1:4" x14ac:dyDescent="0.3">
      <c r="A607" s="1"/>
      <c r="B607" s="2"/>
      <c r="C607" s="1"/>
      <c r="D607" s="1"/>
    </row>
    <row r="608" spans="1:4" x14ac:dyDescent="0.3">
      <c r="A608" s="1"/>
      <c r="B608" s="2"/>
      <c r="C608" s="1"/>
      <c r="D608" s="1"/>
    </row>
    <row r="609" spans="1:4" x14ac:dyDescent="0.3">
      <c r="A609" s="1"/>
      <c r="B609" s="2"/>
      <c r="C609" s="1"/>
      <c r="D609" s="1"/>
    </row>
    <row r="610" spans="1:4" x14ac:dyDescent="0.3">
      <c r="A610" s="1"/>
      <c r="B610" s="2"/>
      <c r="C610" s="1"/>
      <c r="D610" s="1"/>
    </row>
    <row r="611" spans="1:4" x14ac:dyDescent="0.3">
      <c r="A611" s="1"/>
      <c r="B611" s="2"/>
      <c r="C611" s="1"/>
      <c r="D611" s="1"/>
    </row>
    <row r="612" spans="1:4" x14ac:dyDescent="0.3">
      <c r="A612" s="1"/>
      <c r="B612" s="2"/>
      <c r="C612" s="1"/>
      <c r="D612" s="1"/>
    </row>
    <row r="613" spans="1:4" x14ac:dyDescent="0.3">
      <c r="A613" s="1"/>
      <c r="B613" s="2"/>
      <c r="C613" s="1"/>
      <c r="D613" s="1"/>
    </row>
    <row r="614" spans="1:4" x14ac:dyDescent="0.3">
      <c r="A614" s="1"/>
      <c r="B614" s="2"/>
      <c r="C614" s="1"/>
      <c r="D614" s="1"/>
    </row>
    <row r="615" spans="1:4" x14ac:dyDescent="0.3">
      <c r="A615" s="1"/>
      <c r="B615" s="2"/>
      <c r="C615" s="1"/>
      <c r="D615" s="1"/>
    </row>
    <row r="616" spans="1:4" x14ac:dyDescent="0.3">
      <c r="A616" s="1"/>
      <c r="B616" s="2"/>
      <c r="C616" s="1"/>
      <c r="D616" s="1"/>
    </row>
    <row r="617" spans="1:4" x14ac:dyDescent="0.3">
      <c r="A617" s="1"/>
      <c r="B617" s="2"/>
      <c r="C617" s="1"/>
      <c r="D617" s="1"/>
    </row>
    <row r="618" spans="1:4" x14ac:dyDescent="0.3">
      <c r="A618" s="1"/>
      <c r="B618" s="2"/>
      <c r="C618" s="1"/>
      <c r="D618" s="1"/>
    </row>
    <row r="619" spans="1:4" x14ac:dyDescent="0.3">
      <c r="A619" s="1"/>
      <c r="B619" s="2"/>
      <c r="C619" s="1"/>
      <c r="D619" s="1"/>
    </row>
    <row r="620" spans="1:4" x14ac:dyDescent="0.3">
      <c r="A620" s="1"/>
      <c r="B620" s="2"/>
      <c r="C620" s="1"/>
      <c r="D620" s="1"/>
    </row>
    <row r="621" spans="1:4" x14ac:dyDescent="0.3">
      <c r="A621" s="1"/>
      <c r="B621" s="2"/>
      <c r="C621" s="1"/>
      <c r="D621" s="1"/>
    </row>
    <row r="622" spans="1:4" x14ac:dyDescent="0.3">
      <c r="A622" s="1"/>
      <c r="B622" s="2"/>
      <c r="C622" s="1"/>
      <c r="D622" s="1"/>
    </row>
    <row r="623" spans="1:4" x14ac:dyDescent="0.3">
      <c r="A623" s="1"/>
      <c r="B623" s="2"/>
      <c r="C623" s="1"/>
      <c r="D623" s="1"/>
    </row>
    <row r="624" spans="1:4" x14ac:dyDescent="0.3">
      <c r="A624" s="1"/>
      <c r="B624" s="2"/>
      <c r="C624" s="1"/>
      <c r="D624" s="1"/>
    </row>
    <row r="625" spans="1:4" x14ac:dyDescent="0.3">
      <c r="A625" s="1"/>
      <c r="B625" s="2"/>
      <c r="C625" s="1"/>
      <c r="D625" s="1"/>
    </row>
    <row r="626" spans="1:4" x14ac:dyDescent="0.3">
      <c r="A626" s="1"/>
      <c r="B626" s="2"/>
      <c r="C626" s="1"/>
      <c r="D626" s="1"/>
    </row>
    <row r="627" spans="1:4" x14ac:dyDescent="0.3">
      <c r="A627" s="1"/>
      <c r="B627" s="2"/>
      <c r="C627" s="1"/>
      <c r="D627" s="1"/>
    </row>
    <row r="628" spans="1:4" x14ac:dyDescent="0.3">
      <c r="A628" s="1"/>
      <c r="B628" s="2"/>
      <c r="C628" s="1"/>
      <c r="D628" s="1"/>
    </row>
    <row r="629" spans="1:4" x14ac:dyDescent="0.3">
      <c r="A629" s="1"/>
      <c r="B629" s="2"/>
      <c r="C629" s="1"/>
      <c r="D629" s="1"/>
    </row>
    <row r="630" spans="1:4" x14ac:dyDescent="0.3">
      <c r="A630" s="1"/>
      <c r="B630" s="2"/>
      <c r="C630" s="1"/>
      <c r="D630" s="1"/>
    </row>
    <row r="631" spans="1:4" x14ac:dyDescent="0.3">
      <c r="A631" s="1"/>
      <c r="B631" s="2"/>
      <c r="C631" s="1"/>
      <c r="D631" s="1"/>
    </row>
    <row r="632" spans="1:4" x14ac:dyDescent="0.3">
      <c r="A632" s="1"/>
      <c r="B632" s="2"/>
      <c r="C632" s="1"/>
      <c r="D632" s="1"/>
    </row>
    <row r="633" spans="1:4" x14ac:dyDescent="0.3">
      <c r="A633" s="1"/>
      <c r="B633" s="2"/>
      <c r="C633" s="1"/>
      <c r="D633" s="1"/>
    </row>
    <row r="634" spans="1:4" x14ac:dyDescent="0.3">
      <c r="A634" s="1"/>
      <c r="B634" s="2"/>
      <c r="C634" s="1"/>
      <c r="D634" s="1"/>
    </row>
    <row r="635" spans="1:4" x14ac:dyDescent="0.3">
      <c r="A635" s="1"/>
      <c r="B635" s="2"/>
      <c r="C635" s="1"/>
      <c r="D635" s="1"/>
    </row>
    <row r="636" spans="1:4" x14ac:dyDescent="0.3">
      <c r="A636" s="1"/>
      <c r="B636" s="2"/>
      <c r="C636" s="1"/>
      <c r="D636" s="1"/>
    </row>
    <row r="637" spans="1:4" x14ac:dyDescent="0.3">
      <c r="A637" s="1"/>
      <c r="B637" s="2"/>
      <c r="C637" s="1"/>
      <c r="D637" s="1"/>
    </row>
    <row r="638" spans="1:4" x14ac:dyDescent="0.3">
      <c r="A638" s="1"/>
      <c r="B638" s="2"/>
      <c r="C638" s="1"/>
      <c r="D638" s="1"/>
    </row>
    <row r="639" spans="1:4" x14ac:dyDescent="0.3">
      <c r="A639" s="1"/>
      <c r="B639" s="2"/>
      <c r="C639" s="1"/>
      <c r="D639" s="1"/>
    </row>
    <row r="640" spans="1:4" x14ac:dyDescent="0.3">
      <c r="A640" s="1"/>
      <c r="B640" s="2"/>
      <c r="C640" s="1"/>
      <c r="D640" s="1"/>
    </row>
    <row r="641" spans="1:4" x14ac:dyDescent="0.3">
      <c r="A641" s="1"/>
      <c r="B641" s="2"/>
      <c r="C641" s="1"/>
      <c r="D641" s="1"/>
    </row>
    <row r="642" spans="1:4" x14ac:dyDescent="0.3">
      <c r="A642" s="1"/>
      <c r="B642" s="2"/>
      <c r="C642" s="1"/>
      <c r="D642" s="1"/>
    </row>
    <row r="643" spans="1:4" x14ac:dyDescent="0.3">
      <c r="A643" s="1"/>
      <c r="B643" s="2"/>
      <c r="C643" s="1"/>
      <c r="D643" s="1"/>
    </row>
    <row r="644" spans="1:4" x14ac:dyDescent="0.3">
      <c r="A644" s="1"/>
      <c r="B644" s="2"/>
      <c r="C644" s="1"/>
      <c r="D644" s="1"/>
    </row>
    <row r="645" spans="1:4" x14ac:dyDescent="0.3">
      <c r="A645" s="1"/>
      <c r="B645" s="2"/>
      <c r="C645" s="1"/>
      <c r="D645" s="1"/>
    </row>
    <row r="646" spans="1:4" x14ac:dyDescent="0.3">
      <c r="A646" s="1"/>
      <c r="B646" s="2"/>
      <c r="C646" s="1"/>
      <c r="D646" s="1"/>
    </row>
    <row r="647" spans="1:4" x14ac:dyDescent="0.3">
      <c r="A647" s="1"/>
      <c r="B647" s="2"/>
      <c r="C647" s="1"/>
      <c r="D647" s="1"/>
    </row>
    <row r="648" spans="1:4" x14ac:dyDescent="0.3">
      <c r="A648" s="1"/>
      <c r="B648" s="2"/>
      <c r="C648" s="1"/>
      <c r="D648" s="1"/>
    </row>
    <row r="649" spans="1:4" x14ac:dyDescent="0.3">
      <c r="A649" s="1"/>
      <c r="B649" s="2"/>
      <c r="C649" s="1"/>
      <c r="D649" s="1"/>
    </row>
    <row r="650" spans="1:4" x14ac:dyDescent="0.3">
      <c r="A650" s="1"/>
      <c r="B650" s="2"/>
      <c r="C650" s="1"/>
      <c r="D650" s="1"/>
    </row>
    <row r="651" spans="1:4" x14ac:dyDescent="0.3">
      <c r="A651" s="1"/>
      <c r="B651" s="2"/>
      <c r="C651" s="1"/>
      <c r="D651" s="1"/>
    </row>
    <row r="652" spans="1:4" x14ac:dyDescent="0.3">
      <c r="A652" s="1"/>
      <c r="B652" s="2"/>
      <c r="C652" s="1"/>
      <c r="D652" s="1"/>
    </row>
    <row r="653" spans="1:4" x14ac:dyDescent="0.3">
      <c r="A653" s="1"/>
      <c r="B653" s="2"/>
      <c r="C653" s="1"/>
      <c r="D653" s="1"/>
    </row>
    <row r="654" spans="1:4" x14ac:dyDescent="0.3">
      <c r="A654" s="1"/>
      <c r="B654" s="2"/>
      <c r="C654" s="1"/>
      <c r="D654" s="1"/>
    </row>
    <row r="655" spans="1:4" x14ac:dyDescent="0.3">
      <c r="A655" s="1"/>
      <c r="B655" s="2"/>
      <c r="C655" s="1"/>
      <c r="D655" s="1"/>
    </row>
    <row r="656" spans="1:4" x14ac:dyDescent="0.3">
      <c r="A656" s="1"/>
      <c r="B656" s="2"/>
      <c r="C656" s="1"/>
      <c r="D656" s="1"/>
    </row>
    <row r="657" spans="1:4" x14ac:dyDescent="0.3">
      <c r="A657" s="1"/>
      <c r="B657" s="2"/>
      <c r="C657" s="1"/>
      <c r="D657" s="1"/>
    </row>
    <row r="658" spans="1:4" x14ac:dyDescent="0.3">
      <c r="A658" s="1"/>
      <c r="B658" s="2"/>
      <c r="C658" s="1"/>
      <c r="D658" s="1"/>
    </row>
    <row r="659" spans="1:4" x14ac:dyDescent="0.3">
      <c r="A659" s="1"/>
      <c r="B659" s="2"/>
      <c r="C659" s="1"/>
      <c r="D659" s="1"/>
    </row>
    <row r="660" spans="1:4" x14ac:dyDescent="0.3">
      <c r="A660" s="1"/>
      <c r="B660" s="2"/>
      <c r="C660" s="1"/>
      <c r="D660" s="1"/>
    </row>
    <row r="661" spans="1:4" x14ac:dyDescent="0.3">
      <c r="A661" s="1"/>
      <c r="B661" s="2"/>
      <c r="C661" s="1"/>
      <c r="D661" s="1"/>
    </row>
    <row r="662" spans="1:4" x14ac:dyDescent="0.3">
      <c r="A662" s="1"/>
      <c r="B662" s="2"/>
      <c r="C662" s="1"/>
      <c r="D662" s="1"/>
    </row>
    <row r="663" spans="1:4" x14ac:dyDescent="0.3">
      <c r="A663" s="1"/>
      <c r="B663" s="2"/>
      <c r="C663" s="1"/>
      <c r="D663" s="1"/>
    </row>
    <row r="664" spans="1:4" x14ac:dyDescent="0.3">
      <c r="A664" s="1"/>
      <c r="B664" s="2"/>
      <c r="C664" s="1"/>
      <c r="D664" s="1"/>
    </row>
    <row r="665" spans="1:4" x14ac:dyDescent="0.3">
      <c r="A665" s="1"/>
      <c r="B665" s="2"/>
      <c r="C665" s="1"/>
      <c r="D665" s="1"/>
    </row>
    <row r="666" spans="1:4" x14ac:dyDescent="0.3">
      <c r="A666" s="1"/>
      <c r="B666" s="2"/>
      <c r="C666" s="1"/>
      <c r="D666" s="1"/>
    </row>
    <row r="667" spans="1:4" x14ac:dyDescent="0.3">
      <c r="A667" s="1"/>
      <c r="B667" s="2"/>
      <c r="C667" s="1"/>
      <c r="D667" s="1"/>
    </row>
    <row r="668" spans="1:4" x14ac:dyDescent="0.3">
      <c r="A668" s="1"/>
      <c r="B668" s="2"/>
      <c r="C668" s="1"/>
      <c r="D668" s="1"/>
    </row>
    <row r="669" spans="1:4" x14ac:dyDescent="0.3">
      <c r="A669" s="1"/>
      <c r="B669" s="2"/>
      <c r="C669" s="1"/>
      <c r="D669" s="1"/>
    </row>
    <row r="670" spans="1:4" x14ac:dyDescent="0.3">
      <c r="A670" s="1"/>
      <c r="B670" s="2"/>
      <c r="C670" s="1"/>
      <c r="D670" s="1"/>
    </row>
    <row r="671" spans="1:4" x14ac:dyDescent="0.3">
      <c r="A671" s="1"/>
      <c r="B671" s="2"/>
      <c r="C671" s="1"/>
      <c r="D671" s="1"/>
    </row>
    <row r="672" spans="1:4" x14ac:dyDescent="0.3">
      <c r="A672" s="1"/>
      <c r="B672" s="2"/>
      <c r="C672" s="1"/>
      <c r="D672" s="1"/>
    </row>
    <row r="673" spans="1:4" x14ac:dyDescent="0.3">
      <c r="A673" s="1"/>
      <c r="B673" s="2"/>
      <c r="C673" s="1"/>
      <c r="D673" s="1"/>
    </row>
    <row r="674" spans="1:4" x14ac:dyDescent="0.3">
      <c r="A674" s="1"/>
      <c r="B674" s="2"/>
      <c r="C674" s="1"/>
      <c r="D674" s="1"/>
    </row>
    <row r="675" spans="1:4" x14ac:dyDescent="0.3">
      <c r="A675" s="1"/>
      <c r="B675" s="2"/>
      <c r="C675" s="1"/>
      <c r="D675" s="1"/>
    </row>
    <row r="676" spans="1:4" x14ac:dyDescent="0.3">
      <c r="A676" s="1"/>
      <c r="B676" s="2"/>
      <c r="C676" s="1"/>
      <c r="D676" s="1"/>
    </row>
    <row r="677" spans="1:4" x14ac:dyDescent="0.3">
      <c r="A677" s="1"/>
      <c r="B677" s="2"/>
      <c r="C677" s="1"/>
      <c r="D677" s="1"/>
    </row>
    <row r="678" spans="1:4" x14ac:dyDescent="0.3">
      <c r="A678" s="1"/>
      <c r="B678" s="2"/>
      <c r="C678" s="1"/>
      <c r="D678" s="1"/>
    </row>
    <row r="679" spans="1:4" x14ac:dyDescent="0.3">
      <c r="A679" s="1"/>
      <c r="B679" s="2"/>
      <c r="C679" s="1"/>
      <c r="D679" s="1"/>
    </row>
    <row r="680" spans="1:4" x14ac:dyDescent="0.3">
      <c r="A680" s="1"/>
      <c r="B680" s="2"/>
      <c r="C680" s="1"/>
      <c r="D680" s="1"/>
    </row>
    <row r="681" spans="1:4" x14ac:dyDescent="0.3">
      <c r="A681" s="1"/>
      <c r="B681" s="2"/>
      <c r="C681" s="1"/>
      <c r="D681" s="1"/>
    </row>
    <row r="682" spans="1:4" x14ac:dyDescent="0.3">
      <c r="A682" s="1"/>
      <c r="B682" s="2"/>
      <c r="C682" s="1"/>
      <c r="D682" s="1"/>
    </row>
    <row r="683" spans="1:4" x14ac:dyDescent="0.3">
      <c r="A683" s="1"/>
      <c r="B683" s="2"/>
      <c r="C683" s="1"/>
      <c r="D683" s="1"/>
    </row>
    <row r="684" spans="1:4" x14ac:dyDescent="0.3">
      <c r="A684" s="1"/>
      <c r="B684" s="2"/>
      <c r="C684" s="1"/>
      <c r="D684" s="1"/>
    </row>
    <row r="685" spans="1:4" x14ac:dyDescent="0.3">
      <c r="A685" s="1"/>
      <c r="B685" s="2"/>
      <c r="C685" s="1"/>
      <c r="D685" s="1"/>
    </row>
    <row r="686" spans="1:4" x14ac:dyDescent="0.3">
      <c r="A686" s="1"/>
      <c r="B686" s="2"/>
      <c r="C686" s="1"/>
      <c r="D686" s="1"/>
    </row>
    <row r="687" spans="1:4" x14ac:dyDescent="0.3">
      <c r="A687" s="1"/>
      <c r="B687" s="2"/>
      <c r="C687" s="1"/>
      <c r="D687" s="1"/>
    </row>
    <row r="688" spans="1:4" x14ac:dyDescent="0.3">
      <c r="A688" s="1"/>
      <c r="B688" s="2"/>
      <c r="C688" s="1"/>
      <c r="D688" s="1"/>
    </row>
    <row r="689" spans="1:4" x14ac:dyDescent="0.3">
      <c r="A689" s="1"/>
      <c r="B689" s="2"/>
      <c r="C689" s="1"/>
      <c r="D689" s="1"/>
    </row>
    <row r="690" spans="1:4" x14ac:dyDescent="0.3">
      <c r="A690" s="1"/>
      <c r="B690" s="2"/>
      <c r="C690" s="1"/>
      <c r="D690" s="1"/>
    </row>
    <row r="691" spans="1:4" x14ac:dyDescent="0.3">
      <c r="A691" s="1"/>
      <c r="B691" s="2"/>
      <c r="C691" s="1"/>
      <c r="D691" s="1"/>
    </row>
    <row r="692" spans="1:4" x14ac:dyDescent="0.3">
      <c r="A692" s="1"/>
      <c r="B692" s="2"/>
      <c r="C692" s="1"/>
      <c r="D692" s="1"/>
    </row>
    <row r="693" spans="1:4" x14ac:dyDescent="0.3">
      <c r="A693" s="1"/>
      <c r="B693" s="2"/>
      <c r="C693" s="1"/>
      <c r="D693" s="1"/>
    </row>
    <row r="694" spans="1:4" x14ac:dyDescent="0.3">
      <c r="A694" s="1"/>
      <c r="B694" s="2"/>
      <c r="C694" s="1"/>
      <c r="D694" s="1"/>
    </row>
    <row r="695" spans="1:4" x14ac:dyDescent="0.3">
      <c r="A695" s="1"/>
      <c r="B695" s="2"/>
      <c r="C695" s="1"/>
      <c r="D695" s="1"/>
    </row>
    <row r="696" spans="1:4" x14ac:dyDescent="0.3">
      <c r="A696" s="1"/>
      <c r="B696" s="2"/>
      <c r="C696" s="1"/>
      <c r="D696" s="1"/>
    </row>
    <row r="697" spans="1:4" x14ac:dyDescent="0.3">
      <c r="A697" s="1"/>
      <c r="B697" s="2"/>
      <c r="C697" s="1"/>
      <c r="D697" s="1"/>
    </row>
    <row r="698" spans="1:4" x14ac:dyDescent="0.3">
      <c r="A698" s="1"/>
      <c r="B698" s="2"/>
      <c r="C698" s="1"/>
      <c r="D698" s="1"/>
    </row>
    <row r="699" spans="1:4" x14ac:dyDescent="0.3">
      <c r="A699" s="1"/>
      <c r="B699" s="2"/>
      <c r="C699" s="1"/>
      <c r="D699" s="1"/>
    </row>
    <row r="700" spans="1:4" x14ac:dyDescent="0.3">
      <c r="A700" s="1"/>
      <c r="B700" s="2"/>
      <c r="C700" s="1"/>
      <c r="D700" s="1"/>
    </row>
    <row r="701" spans="1:4" x14ac:dyDescent="0.3">
      <c r="A701" s="1"/>
      <c r="B701" s="2"/>
      <c r="C701" s="1"/>
      <c r="D701" s="1"/>
    </row>
    <row r="702" spans="1:4" x14ac:dyDescent="0.3">
      <c r="A702" s="1"/>
      <c r="B702" s="2"/>
      <c r="C702" s="1"/>
      <c r="D702" s="1"/>
    </row>
    <row r="703" spans="1:4" x14ac:dyDescent="0.3">
      <c r="A703" s="1"/>
      <c r="B703" s="2"/>
      <c r="C703" s="1"/>
      <c r="D703" s="1"/>
    </row>
    <row r="704" spans="1:4" x14ac:dyDescent="0.3">
      <c r="A704" s="1"/>
      <c r="B704" s="2"/>
      <c r="C704" s="1"/>
      <c r="D704" s="1"/>
    </row>
    <row r="705" spans="1:4" x14ac:dyDescent="0.3">
      <c r="A705" s="1"/>
      <c r="B705" s="2"/>
      <c r="C705" s="1"/>
      <c r="D705" s="1"/>
    </row>
    <row r="706" spans="1:4" x14ac:dyDescent="0.3">
      <c r="A706" s="1"/>
      <c r="B706" s="2"/>
      <c r="C706" s="1"/>
      <c r="D706" s="1"/>
    </row>
    <row r="707" spans="1:4" x14ac:dyDescent="0.3">
      <c r="A707" s="1"/>
      <c r="B707" s="2"/>
      <c r="C707" s="1"/>
      <c r="D707" s="1"/>
    </row>
    <row r="708" spans="1:4" x14ac:dyDescent="0.3">
      <c r="A708" s="1"/>
      <c r="B708" s="2"/>
      <c r="C708" s="1"/>
      <c r="D708" s="1"/>
    </row>
    <row r="709" spans="1:4" x14ac:dyDescent="0.3">
      <c r="A709" s="1"/>
      <c r="B709" s="2"/>
      <c r="C709" s="1"/>
      <c r="D709" s="1"/>
    </row>
    <row r="710" spans="1:4" x14ac:dyDescent="0.3">
      <c r="A710" s="1"/>
      <c r="B710" s="2"/>
      <c r="C710" s="1"/>
      <c r="D710" s="1"/>
    </row>
    <row r="711" spans="1:4" x14ac:dyDescent="0.3">
      <c r="A711" s="1"/>
      <c r="B711" s="2"/>
      <c r="C711" s="1"/>
      <c r="D711" s="1"/>
    </row>
    <row r="712" spans="1:4" x14ac:dyDescent="0.3">
      <c r="A712" s="1"/>
      <c r="B712" s="2"/>
      <c r="C712" s="1"/>
      <c r="D712" s="1"/>
    </row>
    <row r="713" spans="1:4" x14ac:dyDescent="0.3">
      <c r="A713" s="1"/>
      <c r="B713" s="2"/>
      <c r="C713" s="1"/>
      <c r="D713" s="1"/>
    </row>
    <row r="714" spans="1:4" x14ac:dyDescent="0.3">
      <c r="A714" s="1"/>
      <c r="B714" s="2"/>
      <c r="C714" s="1"/>
      <c r="D714" s="1"/>
    </row>
    <row r="715" spans="1:4" x14ac:dyDescent="0.3">
      <c r="A715" s="1"/>
      <c r="B715" s="2"/>
      <c r="C715" s="1"/>
      <c r="D715" s="1"/>
    </row>
    <row r="716" spans="1:4" x14ac:dyDescent="0.3">
      <c r="A716" s="1"/>
      <c r="B716" s="2"/>
      <c r="C716" s="1"/>
      <c r="D716" s="1"/>
    </row>
    <row r="717" spans="1:4" x14ac:dyDescent="0.3">
      <c r="A717" s="1"/>
      <c r="B717" s="2"/>
      <c r="C717" s="1"/>
      <c r="D717" s="1"/>
    </row>
    <row r="718" spans="1:4" x14ac:dyDescent="0.3">
      <c r="A718" s="1"/>
      <c r="B718" s="2"/>
      <c r="C718" s="1"/>
      <c r="D718" s="1"/>
    </row>
    <row r="719" spans="1:4" x14ac:dyDescent="0.3">
      <c r="A719" s="1"/>
      <c r="B719" s="2"/>
      <c r="C719" s="1"/>
      <c r="D719" s="1"/>
    </row>
    <row r="720" spans="1:4" x14ac:dyDescent="0.3">
      <c r="A720" s="1"/>
      <c r="B720" s="2"/>
      <c r="C720" s="1"/>
      <c r="D720" s="1"/>
    </row>
    <row r="721" spans="1:4" x14ac:dyDescent="0.3">
      <c r="A721" s="1"/>
      <c r="B721" s="2"/>
      <c r="C721" s="1"/>
      <c r="D721" s="1"/>
    </row>
    <row r="722" spans="1:4" x14ac:dyDescent="0.3">
      <c r="A722" s="1"/>
      <c r="B722" s="2"/>
      <c r="C722" s="1"/>
      <c r="D722" s="1"/>
    </row>
    <row r="723" spans="1:4" x14ac:dyDescent="0.3">
      <c r="A723" s="1"/>
      <c r="B723" s="2"/>
      <c r="C723" s="1"/>
      <c r="D723" s="1"/>
    </row>
    <row r="724" spans="1:4" x14ac:dyDescent="0.3">
      <c r="A724" s="1"/>
      <c r="B724" s="2"/>
      <c r="C724" s="1"/>
      <c r="D724" s="1"/>
    </row>
    <row r="725" spans="1:4" x14ac:dyDescent="0.3">
      <c r="A725" s="1"/>
      <c r="B725" s="2"/>
      <c r="C725" s="1"/>
      <c r="D725" s="1"/>
    </row>
    <row r="726" spans="1:4" x14ac:dyDescent="0.3">
      <c r="A726" s="1"/>
      <c r="B726" s="2"/>
      <c r="C726" s="1"/>
      <c r="D726" s="1"/>
    </row>
    <row r="727" spans="1:4" x14ac:dyDescent="0.3">
      <c r="A727" s="1"/>
      <c r="B727" s="2"/>
      <c r="C727" s="1"/>
      <c r="D727" s="1"/>
    </row>
    <row r="728" spans="1:4" x14ac:dyDescent="0.3">
      <c r="A728" s="1"/>
      <c r="B728" s="2"/>
      <c r="C728" s="1"/>
      <c r="D728" s="1"/>
    </row>
    <row r="729" spans="1:4" x14ac:dyDescent="0.3">
      <c r="A729" s="1"/>
      <c r="B729" s="2"/>
      <c r="C729" s="1"/>
      <c r="D729" s="1"/>
    </row>
    <row r="730" spans="1:4" x14ac:dyDescent="0.3">
      <c r="A730" s="1"/>
      <c r="B730" s="2"/>
      <c r="C730" s="1"/>
      <c r="D730" s="1"/>
    </row>
    <row r="731" spans="1:4" x14ac:dyDescent="0.3">
      <c r="A731" s="1"/>
      <c r="B731" s="2"/>
      <c r="C731" s="1"/>
      <c r="D731" s="1"/>
    </row>
    <row r="732" spans="1:4" x14ac:dyDescent="0.3">
      <c r="A732" s="1"/>
      <c r="B732" s="2"/>
      <c r="C732" s="1"/>
      <c r="D732" s="1"/>
    </row>
    <row r="733" spans="1:4" x14ac:dyDescent="0.3">
      <c r="A733" s="1"/>
      <c r="B733" s="2"/>
      <c r="C733" s="1"/>
      <c r="D733" s="1"/>
    </row>
    <row r="734" spans="1:4" x14ac:dyDescent="0.3">
      <c r="A734" s="1"/>
      <c r="B734" s="2"/>
      <c r="C734" s="1"/>
      <c r="D734" s="1"/>
    </row>
    <row r="735" spans="1:4" x14ac:dyDescent="0.3">
      <c r="A735" s="1"/>
      <c r="B735" s="2"/>
      <c r="C735" s="1"/>
      <c r="D735" s="1"/>
    </row>
    <row r="736" spans="1:4" x14ac:dyDescent="0.3">
      <c r="A736" s="1"/>
      <c r="B736" s="2"/>
      <c r="C736" s="1"/>
      <c r="D736" s="1"/>
    </row>
    <row r="737" spans="1:4" x14ac:dyDescent="0.3">
      <c r="A737" s="1"/>
      <c r="B737" s="2"/>
      <c r="C737" s="1"/>
      <c r="D737" s="1"/>
    </row>
    <row r="738" spans="1:4" x14ac:dyDescent="0.3">
      <c r="A738" s="1"/>
      <c r="B738" s="2"/>
      <c r="C738" s="1"/>
      <c r="D738" s="1"/>
    </row>
    <row r="739" spans="1:4" x14ac:dyDescent="0.3">
      <c r="A739" s="1"/>
      <c r="B739" s="2"/>
      <c r="C739" s="1"/>
      <c r="D739" s="1"/>
    </row>
    <row r="740" spans="1:4" x14ac:dyDescent="0.3">
      <c r="A740" s="1"/>
      <c r="B740" s="2"/>
      <c r="C740" s="1"/>
      <c r="D740" s="1"/>
    </row>
    <row r="741" spans="1:4" x14ac:dyDescent="0.3">
      <c r="A741" s="1"/>
      <c r="B741" s="2"/>
      <c r="C741" s="1"/>
      <c r="D741" s="1"/>
    </row>
    <row r="742" spans="1:4" x14ac:dyDescent="0.3">
      <c r="A742" s="1"/>
      <c r="B742" s="2"/>
      <c r="C742" s="1"/>
      <c r="D742" s="1"/>
    </row>
    <row r="743" spans="1:4" x14ac:dyDescent="0.3">
      <c r="A743" s="1"/>
      <c r="B743" s="2"/>
      <c r="C743" s="1"/>
      <c r="D743" s="1"/>
    </row>
    <row r="744" spans="1:4" x14ac:dyDescent="0.3">
      <c r="A744" s="1"/>
      <c r="B744" s="2"/>
      <c r="C744" s="1"/>
      <c r="D744" s="1"/>
    </row>
    <row r="745" spans="1:4" x14ac:dyDescent="0.3">
      <c r="A745" s="1"/>
      <c r="B745" s="2"/>
      <c r="C745" s="1"/>
      <c r="D745" s="1"/>
    </row>
    <row r="746" spans="1:4" x14ac:dyDescent="0.3">
      <c r="A746" s="1"/>
      <c r="B746" s="2"/>
      <c r="C746" s="1"/>
      <c r="D746" s="1"/>
    </row>
    <row r="747" spans="1:4" x14ac:dyDescent="0.3">
      <c r="A747" s="1"/>
      <c r="B747" s="2"/>
      <c r="C747" s="1"/>
      <c r="D747" s="1"/>
    </row>
    <row r="748" spans="1:4" x14ac:dyDescent="0.3">
      <c r="A748" s="1"/>
      <c r="B748" s="2"/>
      <c r="C748" s="1"/>
      <c r="D748" s="1"/>
    </row>
    <row r="749" spans="1:4" x14ac:dyDescent="0.3">
      <c r="A749" s="1"/>
      <c r="B749" s="2"/>
      <c r="C749" s="1"/>
      <c r="D749" s="1"/>
    </row>
    <row r="750" spans="1:4" x14ac:dyDescent="0.3">
      <c r="A750" s="1"/>
      <c r="B750" s="2"/>
      <c r="C750" s="1"/>
      <c r="D750" s="1"/>
    </row>
    <row r="751" spans="1:4" x14ac:dyDescent="0.3">
      <c r="A751" s="1"/>
      <c r="B751" s="2"/>
      <c r="C751" s="1"/>
      <c r="D751" s="1"/>
    </row>
    <row r="752" spans="1:4" x14ac:dyDescent="0.3">
      <c r="A752" s="1"/>
      <c r="B752" s="2"/>
      <c r="C752" s="1"/>
      <c r="D752" s="1"/>
    </row>
    <row r="753" spans="1:4" x14ac:dyDescent="0.3">
      <c r="A753" s="1"/>
      <c r="B753" s="2"/>
      <c r="C753" s="1"/>
      <c r="D753" s="1"/>
    </row>
    <row r="754" spans="1:4" x14ac:dyDescent="0.3">
      <c r="A754" s="1"/>
      <c r="B754" s="2"/>
      <c r="C754" s="1"/>
      <c r="D754" s="1"/>
    </row>
    <row r="755" spans="1:4" x14ac:dyDescent="0.3">
      <c r="A755" s="1"/>
      <c r="B755" s="2"/>
      <c r="C755" s="1"/>
      <c r="D755" s="1"/>
    </row>
    <row r="756" spans="1:4" x14ac:dyDescent="0.3">
      <c r="A756" s="1"/>
      <c r="B756" s="2"/>
      <c r="C756" s="1"/>
      <c r="D756" s="1"/>
    </row>
    <row r="757" spans="1:4" x14ac:dyDescent="0.3">
      <c r="A757" s="1"/>
      <c r="B757" s="2"/>
      <c r="C757" s="1"/>
      <c r="D757" s="1"/>
    </row>
    <row r="758" spans="1:4" x14ac:dyDescent="0.3">
      <c r="A758" s="1"/>
      <c r="B758" s="2"/>
      <c r="C758" s="1"/>
      <c r="D758" s="1"/>
    </row>
    <row r="759" spans="1:4" x14ac:dyDescent="0.3">
      <c r="A759" s="1"/>
      <c r="B759" s="2"/>
      <c r="C759" s="1"/>
      <c r="D759" s="1"/>
    </row>
    <row r="760" spans="1:4" x14ac:dyDescent="0.3">
      <c r="A760" s="1"/>
      <c r="B760" s="2"/>
      <c r="C760" s="1"/>
      <c r="D760" s="1"/>
    </row>
    <row r="761" spans="1:4" x14ac:dyDescent="0.3">
      <c r="A761" s="1"/>
      <c r="B761" s="2"/>
      <c r="C761" s="1"/>
      <c r="D761" s="1"/>
    </row>
    <row r="762" spans="1:4" x14ac:dyDescent="0.3">
      <c r="A762" s="1"/>
      <c r="B762" s="2"/>
      <c r="C762" s="1"/>
      <c r="D762" s="1"/>
    </row>
    <row r="763" spans="1:4" x14ac:dyDescent="0.3">
      <c r="A763" s="1"/>
      <c r="B763" s="2"/>
      <c r="C763" s="1"/>
      <c r="D763" s="1"/>
    </row>
    <row r="764" spans="1:4" x14ac:dyDescent="0.3">
      <c r="A764" s="1"/>
      <c r="B764" s="2"/>
      <c r="C764" s="1"/>
      <c r="D764" s="1"/>
    </row>
    <row r="765" spans="1:4" x14ac:dyDescent="0.3">
      <c r="A765" s="1"/>
      <c r="B765" s="2"/>
      <c r="C765" s="1"/>
      <c r="D765" s="1"/>
    </row>
    <row r="766" spans="1:4" x14ac:dyDescent="0.3">
      <c r="A766" s="1"/>
      <c r="B766" s="2"/>
      <c r="C766" s="1"/>
      <c r="D766" s="1"/>
    </row>
    <row r="767" spans="1:4" x14ac:dyDescent="0.3">
      <c r="A767" s="1"/>
      <c r="B767" s="2"/>
      <c r="C767" s="1"/>
      <c r="D767" s="1"/>
    </row>
    <row r="768" spans="1:4" x14ac:dyDescent="0.3">
      <c r="A768" s="1"/>
      <c r="B768" s="2"/>
      <c r="C768" s="1"/>
      <c r="D768" s="1"/>
    </row>
    <row r="769" spans="1:4" x14ac:dyDescent="0.3">
      <c r="A769" s="1"/>
      <c r="B769" s="2"/>
      <c r="C769" s="1"/>
      <c r="D769" s="1"/>
    </row>
    <row r="770" spans="1:4" x14ac:dyDescent="0.3">
      <c r="A770" s="1"/>
      <c r="B770" s="2"/>
      <c r="C770" s="1"/>
      <c r="D770" s="1"/>
    </row>
    <row r="771" spans="1:4" x14ac:dyDescent="0.3">
      <c r="A771" s="1"/>
      <c r="B771" s="2"/>
      <c r="C771" s="1"/>
      <c r="D771" s="1"/>
    </row>
    <row r="772" spans="1:4" x14ac:dyDescent="0.3">
      <c r="A772" s="1"/>
      <c r="B772" s="2"/>
      <c r="C772" s="1"/>
      <c r="D772" s="1"/>
    </row>
    <row r="773" spans="1:4" x14ac:dyDescent="0.3">
      <c r="A773" s="1"/>
      <c r="B773" s="2"/>
      <c r="C773" s="1"/>
      <c r="D773" s="1"/>
    </row>
    <row r="774" spans="1:4" x14ac:dyDescent="0.3">
      <c r="A774" s="1"/>
      <c r="B774" s="2"/>
      <c r="C774" s="1"/>
      <c r="D774" s="1"/>
    </row>
    <row r="775" spans="1:4" x14ac:dyDescent="0.3">
      <c r="A775" s="1"/>
      <c r="B775" s="2"/>
      <c r="C775" s="1"/>
      <c r="D775" s="1"/>
    </row>
    <row r="776" spans="1:4" x14ac:dyDescent="0.3">
      <c r="A776" s="1"/>
      <c r="B776" s="2"/>
      <c r="C776" s="1"/>
      <c r="D776" s="1"/>
    </row>
    <row r="777" spans="1:4" x14ac:dyDescent="0.3">
      <c r="A777" s="1"/>
      <c r="B777" s="2"/>
      <c r="C777" s="1"/>
      <c r="D777" s="1"/>
    </row>
    <row r="778" spans="1:4" x14ac:dyDescent="0.3">
      <c r="A778" s="1"/>
      <c r="B778" s="2"/>
      <c r="C778" s="1"/>
      <c r="D778" s="1"/>
    </row>
    <row r="779" spans="1:4" x14ac:dyDescent="0.3">
      <c r="A779" s="1"/>
      <c r="B779" s="2"/>
      <c r="C779" s="1"/>
      <c r="D779" s="1"/>
    </row>
    <row r="780" spans="1:4" x14ac:dyDescent="0.3">
      <c r="A780" s="1"/>
      <c r="B780" s="2"/>
      <c r="C780" s="1"/>
      <c r="D780" s="1"/>
    </row>
    <row r="781" spans="1:4" x14ac:dyDescent="0.3">
      <c r="A781" s="1"/>
      <c r="B781" s="2"/>
      <c r="C781" s="1"/>
      <c r="D781" s="1"/>
    </row>
    <row r="782" spans="1:4" x14ac:dyDescent="0.3">
      <c r="A782" s="1"/>
      <c r="B782" s="2"/>
      <c r="C782" s="1"/>
      <c r="D782" s="1"/>
    </row>
    <row r="783" spans="1:4" x14ac:dyDescent="0.3">
      <c r="A783" s="1"/>
      <c r="B783" s="2"/>
      <c r="C783" s="1"/>
      <c r="D783" s="1"/>
    </row>
    <row r="784" spans="1:4" x14ac:dyDescent="0.3">
      <c r="A784" s="1"/>
      <c r="B784" s="2"/>
      <c r="C784" s="1"/>
      <c r="D784" s="1"/>
    </row>
    <row r="785" spans="1:4" x14ac:dyDescent="0.3">
      <c r="A785" s="1"/>
      <c r="B785" s="2"/>
      <c r="C785" s="1"/>
      <c r="D785" s="1"/>
    </row>
    <row r="786" spans="1:4" x14ac:dyDescent="0.3">
      <c r="A786" s="1"/>
      <c r="B786" s="2"/>
      <c r="C786" s="1"/>
      <c r="D786" s="1"/>
    </row>
    <row r="787" spans="1:4" x14ac:dyDescent="0.3">
      <c r="A787" s="1"/>
      <c r="B787" s="2"/>
      <c r="C787" s="1"/>
      <c r="D787" s="1"/>
    </row>
    <row r="788" spans="1:4" x14ac:dyDescent="0.3">
      <c r="A788" s="1"/>
      <c r="B788" s="2"/>
      <c r="C788" s="1"/>
      <c r="D788" s="1"/>
    </row>
    <row r="789" spans="1:4" x14ac:dyDescent="0.3">
      <c r="A789" s="1"/>
      <c r="B789" s="2"/>
      <c r="C789" s="1"/>
      <c r="D789" s="1"/>
    </row>
    <row r="790" spans="1:4" x14ac:dyDescent="0.3">
      <c r="A790" s="1"/>
      <c r="B790" s="2"/>
      <c r="C790" s="1"/>
      <c r="D790" s="1"/>
    </row>
    <row r="791" spans="1:4" x14ac:dyDescent="0.3">
      <c r="A791" s="1"/>
      <c r="B791" s="2"/>
      <c r="C791" s="1"/>
      <c r="D791" s="1"/>
    </row>
    <row r="792" spans="1:4" x14ac:dyDescent="0.3">
      <c r="A792" s="1"/>
      <c r="B792" s="2"/>
      <c r="C792" s="1"/>
      <c r="D792" s="1"/>
    </row>
    <row r="793" spans="1:4" x14ac:dyDescent="0.3">
      <c r="A793" s="1"/>
      <c r="B793" s="2"/>
      <c r="C793" s="1"/>
      <c r="D793" s="1"/>
    </row>
    <row r="794" spans="1:4" x14ac:dyDescent="0.3">
      <c r="A794" s="1"/>
      <c r="B794" s="2"/>
      <c r="C794" s="1"/>
      <c r="D794" s="1"/>
    </row>
    <row r="795" spans="1:4" x14ac:dyDescent="0.3">
      <c r="A795" s="1"/>
      <c r="B795" s="2"/>
      <c r="C795" s="1"/>
      <c r="D795" s="1"/>
    </row>
    <row r="796" spans="1:4" x14ac:dyDescent="0.3">
      <c r="A796" s="1"/>
      <c r="B796" s="2"/>
      <c r="C796" s="1"/>
      <c r="D796" s="1"/>
    </row>
    <row r="797" spans="1:4" x14ac:dyDescent="0.3">
      <c r="A797" s="1"/>
      <c r="B797" s="2"/>
      <c r="C797" s="1"/>
      <c r="D797" s="1"/>
    </row>
    <row r="798" spans="1:4" x14ac:dyDescent="0.3">
      <c r="A798" s="1"/>
      <c r="B798" s="2"/>
      <c r="C798" s="1"/>
      <c r="D798" s="1"/>
    </row>
    <row r="799" spans="1:4" x14ac:dyDescent="0.3">
      <c r="A799" s="1"/>
      <c r="B799" s="2"/>
      <c r="C799" s="1"/>
      <c r="D799" s="1"/>
    </row>
    <row r="800" spans="1:4" x14ac:dyDescent="0.3">
      <c r="A800" s="1"/>
      <c r="B800" s="2"/>
      <c r="C800" s="1"/>
      <c r="D800" s="1"/>
    </row>
    <row r="801" spans="1:4" x14ac:dyDescent="0.3">
      <c r="A801" s="1"/>
      <c r="B801" s="2"/>
      <c r="C801" s="1"/>
      <c r="D801" s="1"/>
    </row>
    <row r="802" spans="1:4" x14ac:dyDescent="0.3">
      <c r="A802" s="1"/>
      <c r="B802" s="2"/>
      <c r="C802" s="1"/>
      <c r="D802" s="1"/>
    </row>
    <row r="803" spans="1:4" x14ac:dyDescent="0.3">
      <c r="A803" s="1"/>
      <c r="B803" s="2"/>
      <c r="C803" s="1"/>
      <c r="D803" s="1"/>
    </row>
    <row r="804" spans="1:4" x14ac:dyDescent="0.3">
      <c r="A804" s="1"/>
      <c r="B804" s="2"/>
      <c r="C804" s="1"/>
      <c r="D804" s="1"/>
    </row>
    <row r="805" spans="1:4" x14ac:dyDescent="0.3">
      <c r="A805" s="1"/>
      <c r="B805" s="2"/>
      <c r="C805" s="1"/>
      <c r="D805" s="1"/>
    </row>
    <row r="806" spans="1:4" x14ac:dyDescent="0.3">
      <c r="A806" s="1"/>
      <c r="B806" s="2"/>
      <c r="C806" s="1"/>
      <c r="D806" s="1"/>
    </row>
    <row r="807" spans="1:4" x14ac:dyDescent="0.3">
      <c r="A807" s="1"/>
      <c r="B807" s="2"/>
      <c r="C807" s="1"/>
      <c r="D807" s="1"/>
    </row>
    <row r="808" spans="1:4" x14ac:dyDescent="0.3">
      <c r="A808" s="1"/>
      <c r="B808" s="2"/>
      <c r="C808" s="1"/>
      <c r="D808" s="1"/>
    </row>
    <row r="809" spans="1:4" x14ac:dyDescent="0.3">
      <c r="A809" s="1"/>
      <c r="B809" s="2"/>
      <c r="C809" s="1"/>
      <c r="D809" s="1"/>
    </row>
    <row r="810" spans="1:4" x14ac:dyDescent="0.3">
      <c r="A810" s="1"/>
      <c r="B810" s="2"/>
      <c r="C810" s="1"/>
      <c r="D810" s="1"/>
    </row>
    <row r="811" spans="1:4" x14ac:dyDescent="0.3">
      <c r="A811" s="1"/>
      <c r="B811" s="2"/>
      <c r="C811" s="1"/>
      <c r="D811" s="1"/>
    </row>
    <row r="812" spans="1:4" x14ac:dyDescent="0.3">
      <c r="A812" s="1"/>
      <c r="B812" s="2"/>
      <c r="C812" s="1"/>
      <c r="D812" s="1"/>
    </row>
    <row r="813" spans="1:4" x14ac:dyDescent="0.3">
      <c r="A813" s="1"/>
      <c r="B813" s="2"/>
      <c r="C813" s="1"/>
      <c r="D813" s="1"/>
    </row>
    <row r="814" spans="1:4" x14ac:dyDescent="0.3">
      <c r="A814" s="1"/>
      <c r="B814" s="2"/>
      <c r="C814" s="1"/>
      <c r="D814" s="1"/>
    </row>
    <row r="815" spans="1:4" x14ac:dyDescent="0.3">
      <c r="A815" s="1"/>
      <c r="B815" s="2"/>
      <c r="C815" s="1"/>
      <c r="D815" s="1"/>
    </row>
    <row r="816" spans="1:4" x14ac:dyDescent="0.3">
      <c r="A816" s="1"/>
      <c r="B816" s="2"/>
      <c r="C816" s="1"/>
      <c r="D816" s="1"/>
    </row>
    <row r="817" spans="1:4" x14ac:dyDescent="0.3">
      <c r="A817" s="1"/>
      <c r="B817" s="2"/>
      <c r="C817" s="1"/>
      <c r="D817" s="1"/>
    </row>
    <row r="818" spans="1:4" x14ac:dyDescent="0.3">
      <c r="A818" s="1"/>
      <c r="B818" s="2"/>
      <c r="C818" s="1"/>
      <c r="D818" s="1"/>
    </row>
    <row r="819" spans="1:4" x14ac:dyDescent="0.3">
      <c r="A819" s="1"/>
      <c r="B819" s="2"/>
      <c r="C819" s="1"/>
      <c r="D819" s="1"/>
    </row>
    <row r="820" spans="1:4" x14ac:dyDescent="0.3">
      <c r="A820" s="1"/>
      <c r="B820" s="2"/>
      <c r="C820" s="1"/>
      <c r="D820" s="1"/>
    </row>
    <row r="821" spans="1:4" x14ac:dyDescent="0.3">
      <c r="A821" s="1"/>
      <c r="B821" s="2"/>
      <c r="C821" s="1"/>
      <c r="D821" s="1"/>
    </row>
    <row r="822" spans="1:4" x14ac:dyDescent="0.3">
      <c r="A822" s="1"/>
      <c r="B822" s="2"/>
      <c r="C822" s="1"/>
      <c r="D822" s="1"/>
    </row>
    <row r="823" spans="1:4" x14ac:dyDescent="0.3">
      <c r="A823" s="1"/>
      <c r="B823" s="2"/>
      <c r="C823" s="1"/>
      <c r="D823" s="1"/>
    </row>
    <row r="824" spans="1:4" x14ac:dyDescent="0.3">
      <c r="A824" s="1"/>
      <c r="B824" s="2"/>
      <c r="C824" s="1"/>
      <c r="D824" s="1"/>
    </row>
    <row r="825" spans="1:4" x14ac:dyDescent="0.3">
      <c r="A825" s="1"/>
      <c r="B825" s="2"/>
      <c r="C825" s="1"/>
      <c r="D825" s="1"/>
    </row>
    <row r="826" spans="1:4" x14ac:dyDescent="0.3">
      <c r="A826" s="1"/>
      <c r="B826" s="2"/>
      <c r="C826" s="1"/>
      <c r="D826" s="1"/>
    </row>
    <row r="827" spans="1:4" x14ac:dyDescent="0.3">
      <c r="A827" s="1"/>
      <c r="B827" s="2"/>
      <c r="C827" s="1"/>
      <c r="D827" s="1"/>
    </row>
    <row r="828" spans="1:4" x14ac:dyDescent="0.3">
      <c r="A828" s="1"/>
      <c r="B828" s="2"/>
      <c r="C828" s="1"/>
      <c r="D828" s="1"/>
    </row>
    <row r="829" spans="1:4" x14ac:dyDescent="0.3">
      <c r="A829" s="1"/>
      <c r="B829" s="2"/>
      <c r="C829" s="1"/>
      <c r="D829" s="1"/>
    </row>
    <row r="830" spans="1:4" x14ac:dyDescent="0.3">
      <c r="A830" s="1"/>
      <c r="B830" s="2"/>
      <c r="C830" s="1"/>
      <c r="D830" s="1"/>
    </row>
    <row r="831" spans="1:4" x14ac:dyDescent="0.3">
      <c r="A831" s="1"/>
      <c r="B831" s="2"/>
      <c r="C831" s="1"/>
      <c r="D831" s="1"/>
    </row>
    <row r="832" spans="1:4" x14ac:dyDescent="0.3">
      <c r="A832" s="1"/>
      <c r="B832" s="2"/>
      <c r="C832" s="1"/>
      <c r="D832" s="1"/>
    </row>
    <row r="833" spans="1:4" x14ac:dyDescent="0.3">
      <c r="A833" s="1"/>
      <c r="B833" s="2"/>
      <c r="C833" s="1"/>
      <c r="D833" s="1"/>
    </row>
    <row r="834" spans="1:4" x14ac:dyDescent="0.3">
      <c r="A834" s="1"/>
      <c r="B834" s="2"/>
      <c r="C834" s="1"/>
      <c r="D834" s="1"/>
    </row>
    <row r="835" spans="1:4" x14ac:dyDescent="0.3">
      <c r="A835" s="1"/>
      <c r="B835" s="2"/>
      <c r="C835" s="1"/>
      <c r="D835" s="1"/>
    </row>
    <row r="836" spans="1:4" x14ac:dyDescent="0.3">
      <c r="A836" s="1"/>
      <c r="B836" s="2"/>
      <c r="C836" s="1"/>
      <c r="D836" s="1"/>
    </row>
    <row r="837" spans="1:4" x14ac:dyDescent="0.3">
      <c r="A837" s="1"/>
      <c r="B837" s="2"/>
      <c r="C837" s="1"/>
      <c r="D837" s="1"/>
    </row>
    <row r="838" spans="1:4" x14ac:dyDescent="0.3">
      <c r="A838" s="1"/>
      <c r="B838" s="2"/>
      <c r="C838" s="1"/>
      <c r="D838" s="1"/>
    </row>
  </sheetData>
  <mergeCells count="3">
    <mergeCell ref="E1:I1"/>
    <mergeCell ref="J1:N1"/>
    <mergeCell ref="A1:D1"/>
  </mergeCells>
  <conditionalFormatting sqref="O3:O142">
    <cfRule type="containsText" dxfId="15" priority="11" operator="containsText" text="No Presupuestado">
      <formula>NOT(ISERROR(SEARCH("No Presupuestado",O3)))</formula>
    </cfRule>
    <cfRule type="cellIs" dxfId="14" priority="12" operator="greaterThanOrEqual">
      <formula>0.7</formula>
    </cfRule>
    <cfRule type="cellIs" dxfId="13" priority="13" operator="between">
      <formula>0.4</formula>
      <formula>0.69</formula>
    </cfRule>
    <cfRule type="cellIs" dxfId="12" priority="14" operator="between">
      <formula>0</formula>
      <formula>0.39</formula>
    </cfRule>
    <cfRule type="cellIs" dxfId="11" priority="15" operator="between">
      <formula>0</formula>
      <formula>0.69</formula>
    </cfRule>
  </conditionalFormatting>
  <conditionalFormatting sqref="P3:P142">
    <cfRule type="containsText" dxfId="5" priority="1" operator="containsText" text="No presupuestado">
      <formula>NOT(ISERROR(SEARCH("No presupuestado",P3)))</formula>
    </cfRule>
    <cfRule type="cellIs" dxfId="4" priority="2" operator="between">
      <formula>1.3</formula>
      <formula>1000</formula>
    </cfRule>
    <cfRule type="cellIs" dxfId="3" priority="3" operator="between">
      <formula>0.8</formula>
      <formula>1.3</formula>
    </cfRule>
    <cfRule type="cellIs" dxfId="2" priority="4" operator="between">
      <formula>0.4</formula>
      <formula>0.8</formula>
    </cfRule>
    <cfRule type="cellIs" dxfId="1" priority="5" operator="between">
      <formula>0</formula>
      <formula>0.4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Dinámica</vt:lpstr>
      <vt:lpstr>EJE 8 JUL-3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VARGAS</dc:creator>
  <cp:lastModifiedBy>MARIA VARGAS</cp:lastModifiedBy>
  <dcterms:created xsi:type="dcterms:W3CDTF">2025-04-06T14:10:16Z</dcterms:created>
  <dcterms:modified xsi:type="dcterms:W3CDTF">2025-04-06T14:49:32Z</dcterms:modified>
</cp:coreProperties>
</file>